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5" windowWidth="9405" windowHeight="4695" tabRatio="596" firstSheet="3" activeTab="3"/>
  </bookViews>
  <sheets>
    <sheet name="Plan1" sheetId="1" r:id="rId1"/>
    <sheet name="Orç Valido 2010" sheetId="2" r:id="rId2"/>
    <sheet name="ultimo 20122010" sheetId="3" r:id="rId3"/>
    <sheet name="ORÇAMENTO" sheetId="7" r:id="rId4"/>
    <sheet name="CRONOGRAMA" sheetId="8" r:id="rId5"/>
  </sheets>
  <definedNames>
    <definedName name="_xlnm.Print_Area" localSheetId="0">Plan1!$A$1:$F$97</definedName>
    <definedName name="_xlnm.Print_Titles" localSheetId="0">Plan1!$1:$3</definedName>
  </definedNames>
  <calcPr calcId="124519" fullPrecision="0"/>
</workbook>
</file>

<file path=xl/calcChain.xml><?xml version="1.0" encoding="utf-8"?>
<calcChain xmlns="http://schemas.openxmlformats.org/spreadsheetml/2006/main">
  <c r="F18" i="8"/>
  <c r="C28"/>
  <c r="D27"/>
  <c r="C18" s="1"/>
  <c r="F17"/>
  <c r="H12" i="7"/>
  <c r="I12" s="1"/>
  <c r="H8"/>
  <c r="I8" s="1"/>
  <c r="H7"/>
  <c r="I7" s="1"/>
  <c r="H11"/>
  <c r="I11"/>
  <c r="F25" i="3"/>
  <c r="F24"/>
  <c r="F23"/>
  <c r="F22"/>
  <c r="F21"/>
  <c r="F20"/>
  <c r="F19"/>
  <c r="F8"/>
  <c r="F38"/>
  <c r="F37"/>
  <c r="F36"/>
  <c r="F33"/>
  <c r="F32"/>
  <c r="F29"/>
  <c r="F28"/>
  <c r="F18"/>
  <c r="F17"/>
  <c r="F16"/>
  <c r="F15"/>
  <c r="F14"/>
  <c r="F13"/>
  <c r="F9"/>
  <c r="F7"/>
  <c r="F10"/>
  <c r="F15" i="2"/>
  <c r="F9"/>
  <c r="F21"/>
  <c r="F17"/>
  <c r="F22" s="1"/>
  <c r="F16"/>
  <c r="F19"/>
  <c r="F39"/>
  <c r="F32"/>
  <c r="F33" s="1"/>
  <c r="F20"/>
  <c r="F8"/>
  <c r="F10"/>
  <c r="F11" s="1"/>
  <c r="F18"/>
  <c r="F25"/>
  <c r="F26"/>
  <c r="F28" s="1"/>
  <c r="F27"/>
  <c r="F31"/>
  <c r="F36"/>
  <c r="F40" s="1"/>
  <c r="F37"/>
  <c r="F38"/>
  <c r="F66" i="1"/>
  <c r="F67"/>
  <c r="F69" s="1"/>
  <c r="F65"/>
  <c r="F32"/>
  <c r="F31"/>
  <c r="F52"/>
  <c r="F53"/>
  <c r="F30"/>
  <c r="F21"/>
  <c r="F20"/>
  <c r="F39"/>
  <c r="F40"/>
  <c r="F33"/>
  <c r="F10"/>
  <c r="F15"/>
  <c r="F27"/>
  <c r="F28"/>
  <c r="F35" s="1"/>
  <c r="F8"/>
  <c r="F7"/>
  <c r="F9"/>
  <c r="F14"/>
  <c r="F16" s="1"/>
  <c r="F26"/>
  <c r="F29"/>
  <c r="F37"/>
  <c r="F41" s="1"/>
  <c r="F38"/>
  <c r="F44"/>
  <c r="F47"/>
  <c r="F50"/>
  <c r="F51"/>
  <c r="F57"/>
  <c r="F60"/>
  <c r="F63"/>
  <c r="F64"/>
  <c r="F73"/>
  <c r="F76"/>
  <c r="F74"/>
  <c r="F75"/>
  <c r="F55"/>
  <c r="F11"/>
  <c r="F39" i="3"/>
  <c r="F34"/>
  <c r="F30"/>
  <c r="F26"/>
  <c r="F40" s="1"/>
  <c r="C17" i="8"/>
  <c r="F81" i="1" l="1"/>
  <c r="F23"/>
  <c r="IV16"/>
  <c r="F42" i="2"/>
  <c r="F27" i="8"/>
  <c r="F28" s="1"/>
  <c r="D28"/>
  <c r="I13" i="7"/>
  <c r="I9"/>
  <c r="E27" i="8" l="1"/>
  <c r="E28" s="1"/>
  <c r="I16" i="7"/>
</calcChain>
</file>

<file path=xl/sharedStrings.xml><?xml version="1.0" encoding="utf-8"?>
<sst xmlns="http://schemas.openxmlformats.org/spreadsheetml/2006/main" count="418" uniqueCount="192">
  <si>
    <t xml:space="preserve">  ITEM</t>
  </si>
  <si>
    <t>DISCRIMINAÇÃO DOS SERVIÇOS</t>
  </si>
  <si>
    <t xml:space="preserve"> UNID.</t>
  </si>
  <si>
    <t>QUANT.</t>
  </si>
  <si>
    <t>TOTAL</t>
  </si>
  <si>
    <t>1.1</t>
  </si>
  <si>
    <t>1.0</t>
  </si>
  <si>
    <t>1.2</t>
  </si>
  <si>
    <t>1.3</t>
  </si>
  <si>
    <t>2.0</t>
  </si>
  <si>
    <t>2.1</t>
  </si>
  <si>
    <t>3.0</t>
  </si>
  <si>
    <t>4.0</t>
  </si>
  <si>
    <t>3.1</t>
  </si>
  <si>
    <t>3.2</t>
  </si>
  <si>
    <t>5.0</t>
  </si>
  <si>
    <t>4.1</t>
  </si>
  <si>
    <t>6.0</t>
  </si>
  <si>
    <t>5.1</t>
  </si>
  <si>
    <t>5.2</t>
  </si>
  <si>
    <t>6.1</t>
  </si>
  <si>
    <t>7.0</t>
  </si>
  <si>
    <t>7.1</t>
  </si>
  <si>
    <t>7.2</t>
  </si>
  <si>
    <t>8.0</t>
  </si>
  <si>
    <t>8.1</t>
  </si>
  <si>
    <t>9.0</t>
  </si>
  <si>
    <t>9.1</t>
  </si>
  <si>
    <t>9.2</t>
  </si>
  <si>
    <t>9.3</t>
  </si>
  <si>
    <t>9.4</t>
  </si>
  <si>
    <t>10.1</t>
  </si>
  <si>
    <t>10.2</t>
  </si>
  <si>
    <t xml:space="preserve"> </t>
  </si>
  <si>
    <t>m²</t>
  </si>
  <si>
    <t>un</t>
  </si>
  <si>
    <t>P. UNIT.</t>
  </si>
  <si>
    <t>SUB TOTAL</t>
  </si>
  <si>
    <t>7.3</t>
  </si>
  <si>
    <t>Cumieira</t>
  </si>
  <si>
    <t>9.5</t>
  </si>
  <si>
    <t>10.0</t>
  </si>
  <si>
    <t xml:space="preserve">un </t>
  </si>
  <si>
    <t>Area 820,75m²</t>
  </si>
  <si>
    <t>Abrigo madeira pinus eliotti prov</t>
  </si>
  <si>
    <t>placa da obra</t>
  </si>
  <si>
    <t>Infra Estrutura e Supra Estrutura</t>
  </si>
  <si>
    <t>esc. manual em solo de l,0até2,00 solo de 1e2º cat</t>
  </si>
  <si>
    <t>conc.pre mold em infr estr  incl/arqu tes cobertura</t>
  </si>
  <si>
    <t>laje pré-moldada</t>
  </si>
  <si>
    <t>alvenaria tilolo 6 F 20 cm</t>
  </si>
  <si>
    <t>alvenaria tilolo 6 F 10 cm</t>
  </si>
  <si>
    <t>alvenaria de elememento vazado cerâmico</t>
  </si>
  <si>
    <t>4.2</t>
  </si>
  <si>
    <t>4.3</t>
  </si>
  <si>
    <t>4.4</t>
  </si>
  <si>
    <t>porta ferro chapa lisa 2F correr</t>
  </si>
  <si>
    <t>portão tubo zincado c/ tela</t>
  </si>
  <si>
    <t>4.5</t>
  </si>
  <si>
    <t>4.6</t>
  </si>
  <si>
    <t>COBERTURA E PROTEÇÕES</t>
  </si>
  <si>
    <t>Cobertura com fibro cimento ond. 6 mm</t>
  </si>
  <si>
    <t>cumeeira p/ telha ond. 6 mm</t>
  </si>
  <si>
    <t>m</t>
  </si>
  <si>
    <t>PAREDES, PAINEIS E ESQUADRIAS</t>
  </si>
  <si>
    <t>INSTALAÇÃO PROVISÓRIAS</t>
  </si>
  <si>
    <t>MOVIMENTO DE TERRA</t>
  </si>
  <si>
    <t>REVESTIMENTO</t>
  </si>
  <si>
    <t>chapisco e reboco desempenado</t>
  </si>
  <si>
    <t>PUNTURA</t>
  </si>
  <si>
    <t>Selador acrílico</t>
  </si>
  <si>
    <t>pintura acrílida 2 demão</t>
  </si>
  <si>
    <t>7.4</t>
  </si>
  <si>
    <t/>
  </si>
  <si>
    <t>corrimão de ferro galvanizado</t>
  </si>
  <si>
    <t>guarda corpo h=90 cm</t>
  </si>
  <si>
    <t>4.7</t>
  </si>
  <si>
    <t xml:space="preserve">execução quadra esp. em concreto 20 MPa e=10 cm </t>
  </si>
  <si>
    <t>ACESSÓRIOS</t>
  </si>
  <si>
    <t>OBRAS E SERVIÇOS EMESPAÇO ESPORTIVOS</t>
  </si>
  <si>
    <t>balise p/ voleibol c/ rede</t>
  </si>
  <si>
    <t>cj</t>
  </si>
  <si>
    <t>trave p/futsal c/ rede</t>
  </si>
  <si>
    <t>tabela p/ basquete c/ estruta de ferro gav.</t>
  </si>
  <si>
    <t>rede naylon p/ proteção h= 4 m</t>
  </si>
  <si>
    <t>demarcação quadras com pintura</t>
  </si>
  <si>
    <t>INSTALAÇÃO ELÉTRICA</t>
  </si>
  <si>
    <t>instalação elétrica cof. Projeto</t>
  </si>
  <si>
    <t>instalação preventiva p/ incendio cof. Projeto</t>
  </si>
  <si>
    <t>SÃO JOAQUIM-SC, 19 DE FEVEREIRO DE 2009.</t>
  </si>
  <si>
    <t>Eng.° Resp. CREA- 5.854-9</t>
  </si>
  <si>
    <t>Neri Antônio Chiodelli</t>
  </si>
  <si>
    <t>Local</t>
  </si>
  <si>
    <t>Escola Municipal Jurem Huguen Palma</t>
  </si>
  <si>
    <t>Madre Paulina São Joaquim</t>
  </si>
  <si>
    <t>pintura esmalte sintético sobre metal</t>
  </si>
  <si>
    <t>Bairro</t>
  </si>
  <si>
    <t>GINÁSIO DE ESPORTES</t>
  </si>
  <si>
    <t>instalação com ligações água  luz sanitarias</t>
  </si>
  <si>
    <t>PLANILHA ORÇAMENTÁRIA - QUADRA COBERTA</t>
  </si>
  <si>
    <t>subtotal</t>
  </si>
  <si>
    <t>6.3</t>
  </si>
  <si>
    <t>QUADRA</t>
  </si>
  <si>
    <t>balisa p/ voleibol c/ rede</t>
  </si>
  <si>
    <t>Escola Jurema Huguém Palma</t>
  </si>
  <si>
    <t>Madre Paulina</t>
  </si>
  <si>
    <t>PINTURA</t>
  </si>
  <si>
    <t>INFRA E SUPRA ESTRUTURA</t>
  </si>
  <si>
    <t xml:space="preserve">pintura alambrado </t>
  </si>
  <si>
    <t>pintura e demarcação das faixas da quadra</t>
  </si>
  <si>
    <t>conjunto trave p/futsal c/ rede</t>
  </si>
  <si>
    <t>conjunto p/ basquete c/ estruta de ferro gav.</t>
  </si>
  <si>
    <t>lastro brita nº 2  e= 5 cm</t>
  </si>
  <si>
    <t>2.2</t>
  </si>
  <si>
    <t>2.3</t>
  </si>
  <si>
    <t>5.3</t>
  </si>
  <si>
    <t>5.4</t>
  </si>
  <si>
    <t>São Joaquim, 02 de setembro de 2010.</t>
  </si>
  <si>
    <t>Taxa de rateio da Administração Central</t>
  </si>
  <si>
    <t>Taxa de Despesas Financeiras</t>
  </si>
  <si>
    <t>Taxa de Risco, Seguro e Garantia do Empreendimento</t>
  </si>
  <si>
    <t>Taxa de Tributos (Soma dos itens COFINS, ISS e PIS)</t>
  </si>
  <si>
    <t>Taxa de Lucro</t>
  </si>
  <si>
    <t>BDI resultante</t>
  </si>
  <si>
    <t xml:space="preserve">quadra esp. em concreto armardo 20 MPa e=7 cm </t>
  </si>
  <si>
    <t>m³</t>
  </si>
  <si>
    <t>Tesouras de concreto pré-moldaddo</t>
  </si>
  <si>
    <t>pilares e vigas conreto pré-moldado</t>
  </si>
  <si>
    <t>2.4</t>
  </si>
  <si>
    <t>2.5</t>
  </si>
  <si>
    <t>blocos/cofre concreto pré-moldado</t>
  </si>
  <si>
    <t>2.6</t>
  </si>
  <si>
    <t>telhamento com chapas de fibro cimento e=6mm</t>
  </si>
  <si>
    <t>arquibandas concreto pré-moldado sobre viga dentada</t>
  </si>
  <si>
    <t>transporte e montagem estrutura pré-moldada</t>
  </si>
  <si>
    <t>1.4</t>
  </si>
  <si>
    <t>aterro apiolado manual c/ 20 cm</t>
  </si>
  <si>
    <t>2.7</t>
  </si>
  <si>
    <t>Abrigo madeira pinus eliotti provisório</t>
  </si>
  <si>
    <t>limpesa terreno</t>
  </si>
  <si>
    <t>telhamento c/chapas onduladas fibro cimento e=6mm</t>
  </si>
  <si>
    <t>2.8</t>
  </si>
  <si>
    <t>2.9</t>
  </si>
  <si>
    <t>2.10</t>
  </si>
  <si>
    <t>2.11</t>
  </si>
  <si>
    <t>guarda corpo de ferro de 1 1/2" h=1,10 c/ corrimão</t>
  </si>
  <si>
    <t>alambrado de tela arame galv.fio 12 #8 h 1,10m</t>
  </si>
  <si>
    <t>rede de nylon p/ proteção da quadra h=5 m fio 3 #10</t>
  </si>
  <si>
    <t>cano galv. 2" p/ fixação rede h=5 m fixados c/bucha</t>
  </si>
  <si>
    <t>b</t>
  </si>
  <si>
    <t>ITEM</t>
  </si>
  <si>
    <t>rede de nylon p/ proteção das arquibancadas h=5m</t>
  </si>
  <si>
    <t>2.12</t>
  </si>
  <si>
    <t>alvenarias de bloco cerâmico 6 furos</t>
  </si>
  <si>
    <t>2.13</t>
  </si>
  <si>
    <t>revestimento nas tres massas</t>
  </si>
  <si>
    <t xml:space="preserve">   Eng.° Resp. CREA- 124887-3</t>
  </si>
  <si>
    <t>BDI</t>
  </si>
  <si>
    <t>P. S/ BDI</t>
  </si>
  <si>
    <t>m2</t>
  </si>
  <si>
    <t>Pintura com resina acrílica, 2 demãos</t>
  </si>
  <si>
    <t>Comprimento = 56,2m</t>
  </si>
  <si>
    <t>PISO</t>
  </si>
  <si>
    <t>Demolição de piso em ladrilho com argamassa</t>
  </si>
  <si>
    <t>Piso em ladrilho hidráulico 20x20cm assentado sobre argamassa de cimento colante rejuntado com cimento comum</t>
  </si>
  <si>
    <t>PINTURA EXTERNA</t>
  </si>
  <si>
    <t>73739/001</t>
  </si>
  <si>
    <t>PLANILHA ORÇAMENTÁRIA - PISO E PINTURA EXT.</t>
  </si>
  <si>
    <t>Local: ESCOLA DOMINGOS P. PORTELLA,  SÃO JOAQUIM SC</t>
  </si>
  <si>
    <t xml:space="preserve">           Luciano Broering Alves</t>
  </si>
  <si>
    <t>Pintura esmalte acetinado em madeira, duas demãos(forro e aberturas)</t>
  </si>
  <si>
    <t>P R E F E I T U R A     M U N I C I P A L     D E     S Ã O    J O A Q U I M</t>
  </si>
  <si>
    <t>PRAÇA JOÃO RIBEIRO, 01 - CENTRO</t>
  </si>
  <si>
    <t xml:space="preserve">  CNPJ 82 561 093 /0001-98</t>
  </si>
  <si>
    <t>Administração 2013/2016</t>
  </si>
  <si>
    <t xml:space="preserve">                    C R O N O G R A M A    F Í S I C O - F I N A N C E I R O</t>
  </si>
  <si>
    <t>INTERESSADO</t>
  </si>
  <si>
    <t>PREFEITURA MUNICIPAL DE SÃO JOAQUIM</t>
  </si>
  <si>
    <t>LOCAL</t>
  </si>
  <si>
    <t xml:space="preserve">DATA </t>
  </si>
  <si>
    <t>M Ê S</t>
  </si>
  <si>
    <t>SERVIÇOS</t>
  </si>
  <si>
    <t>PESO</t>
  </si>
  <si>
    <t>VALOR</t>
  </si>
  <si>
    <t>%</t>
  </si>
  <si>
    <t>R$</t>
  </si>
  <si>
    <t>Luciano Broering Alves</t>
  </si>
  <si>
    <t>Eng.civil -CREA - SC 124887-3</t>
  </si>
  <si>
    <t>PISO E PINTURA EXTERNA DA ESCOLA DOMINGOS P. PORTELA, B: BANDEIRA</t>
  </si>
  <si>
    <t>São Joaquim, 06 de outubro de 2014</t>
  </si>
  <si>
    <t>São Joaquim, 06 de outubro de 2014.</t>
  </si>
  <si>
    <t>SINAPI 04/14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</si>
</sst>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0.00;[Red]0.00"/>
  </numFmts>
  <fonts count="19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Copperplate Gothic Bold"/>
      <family val="2"/>
    </font>
    <font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4"/>
      <name val="GoudyHandtooled BT"/>
    </font>
    <font>
      <b/>
      <i/>
      <sz val="9"/>
      <color indexed="17"/>
      <name val="Arial"/>
      <family val="2"/>
    </font>
    <font>
      <b/>
      <i/>
      <sz val="12"/>
      <color indexed="2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2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/>
    <xf numFmtId="164" fontId="0" fillId="0" borderId="1" xfId="4" applyFont="1" applyBorder="1"/>
    <xf numFmtId="0" fontId="5" fillId="0" borderId="1" xfId="0" applyFont="1" applyBorder="1"/>
    <xf numFmtId="0" fontId="3" fillId="0" borderId="1" xfId="0" applyFont="1" applyBorder="1"/>
    <xf numFmtId="0" fontId="2" fillId="0" borderId="1" xfId="0" applyFont="1" applyBorder="1"/>
    <xf numFmtId="164" fontId="1" fillId="0" borderId="1" xfId="4" applyFont="1" applyBorder="1"/>
    <xf numFmtId="0" fontId="5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/>
    <xf numFmtId="0" fontId="0" fillId="0" borderId="7" xfId="0" applyBorder="1"/>
    <xf numFmtId="0" fontId="0" fillId="0" borderId="5" xfId="0" applyBorder="1" applyAlignment="1">
      <alignment horizontal="center"/>
    </xf>
    <xf numFmtId="164" fontId="0" fillId="0" borderId="0" xfId="4" applyFont="1" applyBorder="1"/>
    <xf numFmtId="164" fontId="0" fillId="0" borderId="0" xfId="4" applyFont="1" applyFill="1" applyBorder="1"/>
    <xf numFmtId="164" fontId="0" fillId="0" borderId="0" xfId="0" applyNumberFormat="1" applyBorder="1"/>
    <xf numFmtId="164" fontId="5" fillId="0" borderId="1" xfId="4" applyFont="1" applyBorder="1"/>
    <xf numFmtId="0" fontId="0" fillId="0" borderId="0" xfId="0" applyFill="1" applyBorder="1"/>
    <xf numFmtId="0" fontId="5" fillId="0" borderId="0" xfId="0" applyFont="1" applyBorder="1"/>
    <xf numFmtId="164" fontId="5" fillId="0" borderId="8" xfId="4" applyFont="1" applyBorder="1"/>
    <xf numFmtId="164" fontId="0" fillId="0" borderId="8" xfId="4" applyFont="1" applyBorder="1"/>
    <xf numFmtId="0" fontId="2" fillId="0" borderId="1" xfId="0" applyFont="1" applyBorder="1" applyAlignment="1">
      <alignment horizontal="center"/>
    </xf>
    <xf numFmtId="0" fontId="2" fillId="0" borderId="1" xfId="0" applyNumberFormat="1" applyFont="1" applyBorder="1"/>
    <xf numFmtId="164" fontId="5" fillId="0" borderId="1" xfId="4" quotePrefix="1" applyFont="1" applyBorder="1"/>
    <xf numFmtId="0" fontId="2" fillId="0" borderId="0" xfId="0" applyFont="1" applyBorder="1"/>
    <xf numFmtId="0" fontId="0" fillId="0" borderId="8" xfId="0" applyBorder="1"/>
    <xf numFmtId="0" fontId="2" fillId="0" borderId="1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9" xfId="0" applyFont="1" applyBorder="1"/>
    <xf numFmtId="0" fontId="2" fillId="0" borderId="9" xfId="0" applyFont="1" applyBorder="1" applyAlignment="1">
      <alignment horizontal="center" vertical="center"/>
    </xf>
    <xf numFmtId="164" fontId="0" fillId="0" borderId="9" xfId="4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2" fontId="0" fillId="0" borderId="9" xfId="0" applyNumberFormat="1" applyBorder="1" applyAlignment="1">
      <alignment horizontal="center" vertical="center"/>
    </xf>
    <xf numFmtId="164" fontId="2" fillId="0" borderId="1" xfId="4" applyFont="1" applyBorder="1"/>
    <xf numFmtId="164" fontId="5" fillId="0" borderId="10" xfId="4" applyFont="1" applyBorder="1"/>
    <xf numFmtId="0" fontId="2" fillId="0" borderId="1" xfId="0" applyFont="1" applyBorder="1" applyAlignment="1"/>
    <xf numFmtId="0" fontId="0" fillId="0" borderId="11" xfId="0" applyBorder="1" applyAlignment="1">
      <alignment horizontal="center"/>
    </xf>
    <xf numFmtId="0" fontId="0" fillId="0" borderId="11" xfId="0" applyBorder="1" applyAlignment="1" applyProtection="1">
      <alignment horizontal="left"/>
    </xf>
    <xf numFmtId="0" fontId="0" fillId="0" borderId="12" xfId="0" applyBorder="1" applyAlignment="1" applyProtection="1">
      <alignment horizontal="left"/>
    </xf>
    <xf numFmtId="4" fontId="0" fillId="2" borderId="1" xfId="0" applyNumberFormat="1" applyFill="1" applyBorder="1" applyAlignment="1" applyProtection="1">
      <alignment horizontal="center"/>
      <protection locked="0"/>
    </xf>
    <xf numFmtId="4" fontId="0" fillId="2" borderId="13" xfId="0" applyNumberFormat="1" applyFill="1" applyBorder="1" applyAlignment="1" applyProtection="1">
      <alignment horizontal="center"/>
      <protection locked="0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right"/>
    </xf>
    <xf numFmtId="4" fontId="5" fillId="0" borderId="1" xfId="0" applyNumberFormat="1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4" fontId="5" fillId="0" borderId="0" xfId="0" applyNumberFormat="1" applyFont="1" applyBorder="1" applyAlignment="1">
      <alignment horizontal="center"/>
    </xf>
    <xf numFmtId="0" fontId="0" fillId="0" borderId="1" xfId="0" applyBorder="1" applyAlignment="1">
      <alignment vertical="center"/>
    </xf>
    <xf numFmtId="164" fontId="0" fillId="0" borderId="1" xfId="4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/>
    <xf numFmtId="0" fontId="0" fillId="0" borderId="4" xfId="0" applyBorder="1" applyAlignment="1"/>
    <xf numFmtId="0" fontId="0" fillId="0" borderId="2" xfId="0" applyBorder="1" applyAlignment="1"/>
    <xf numFmtId="0" fontId="0" fillId="0" borderId="9" xfId="0" applyBorder="1" applyAlignment="1">
      <alignment horizontal="center"/>
    </xf>
    <xf numFmtId="0" fontId="0" fillId="0" borderId="9" xfId="0" applyBorder="1"/>
    <xf numFmtId="164" fontId="0" fillId="0" borderId="1" xfId="4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vertical="center"/>
    </xf>
    <xf numFmtId="2" fontId="0" fillId="0" borderId="9" xfId="0" applyNumberFormat="1" applyBorder="1" applyAlignment="1">
      <alignment horizontal="right" vertical="center"/>
    </xf>
    <xf numFmtId="4" fontId="5" fillId="0" borderId="1" xfId="4" applyNumberFormat="1" applyFont="1" applyBorder="1" applyAlignment="1">
      <alignment horizontal="right"/>
    </xf>
    <xf numFmtId="2" fontId="0" fillId="0" borderId="1" xfId="0" applyNumberFormat="1" applyBorder="1" applyAlignment="1">
      <alignment horizontal="right"/>
    </xf>
    <xf numFmtId="2" fontId="0" fillId="0" borderId="9" xfId="0" applyNumberFormat="1" applyBorder="1" applyAlignment="1">
      <alignment horizontal="right"/>
    </xf>
    <xf numFmtId="0" fontId="0" fillId="0" borderId="1" xfId="0" applyBorder="1" applyAlignment="1">
      <alignment horizontal="left"/>
    </xf>
    <xf numFmtId="4" fontId="0" fillId="0" borderId="1" xfId="4" applyNumberFormat="1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0" fontId="0" fillId="0" borderId="3" xfId="0" applyBorder="1"/>
    <xf numFmtId="0" fontId="0" fillId="0" borderId="4" xfId="0" applyBorder="1"/>
    <xf numFmtId="0" fontId="0" fillId="0" borderId="0" xfId="0" applyBorder="1" applyAlignment="1">
      <alignment horizontal="left"/>
    </xf>
    <xf numFmtId="0" fontId="0" fillId="0" borderId="0" xfId="0" applyBorder="1" applyAlignment="1"/>
    <xf numFmtId="0" fontId="0" fillId="0" borderId="8" xfId="0" applyBorder="1" applyAlignme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 applyBorder="1"/>
    <xf numFmtId="0" fontId="0" fillId="0" borderId="11" xfId="0" applyBorder="1" applyAlignment="1"/>
    <xf numFmtId="0" fontId="0" fillId="0" borderId="12" xfId="0" applyBorder="1" applyAlignment="1"/>
    <xf numFmtId="0" fontId="0" fillId="0" borderId="10" xfId="0" applyBorder="1" applyAlignment="1"/>
    <xf numFmtId="0" fontId="2" fillId="0" borderId="0" xfId="0" applyFont="1" applyBorder="1" applyAlignment="1"/>
    <xf numFmtId="0" fontId="2" fillId="0" borderId="1" xfId="0" applyFont="1" applyBorder="1" applyAlignment="1">
      <alignment horizontal="left"/>
    </xf>
    <xf numFmtId="0" fontId="5" fillId="0" borderId="1" xfId="0" applyFont="1" applyBorder="1" applyAlignment="1">
      <alignment horizontal="right"/>
    </xf>
    <xf numFmtId="0" fontId="2" fillId="0" borderId="3" xfId="0" applyFont="1" applyBorder="1"/>
    <xf numFmtId="0" fontId="2" fillId="0" borderId="0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2" fontId="0" fillId="0" borderId="1" xfId="4" applyNumberFormat="1" applyFont="1" applyBorder="1" applyAlignment="1">
      <alignment horizontal="right" wrapText="1"/>
    </xf>
    <xf numFmtId="4" fontId="0" fillId="0" borderId="1" xfId="4" applyNumberFormat="1" applyFont="1" applyBorder="1" applyAlignment="1">
      <alignment horizontal="right" wrapText="1"/>
    </xf>
    <xf numFmtId="0" fontId="1" fillId="0" borderId="0" xfId="0" applyFont="1" applyBorder="1"/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1" fillId="0" borderId="9" xfId="0" applyFont="1" applyBorder="1" applyAlignment="1">
      <alignment wrapText="1"/>
    </xf>
    <xf numFmtId="4" fontId="5" fillId="0" borderId="1" xfId="4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3" fillId="0" borderId="4" xfId="2" applyFont="1" applyBorder="1" applyAlignment="1"/>
    <xf numFmtId="0" fontId="13" fillId="0" borderId="7" xfId="2" applyFont="1" applyBorder="1" applyAlignment="1"/>
    <xf numFmtId="0" fontId="7" fillId="0" borderId="16" xfId="2" applyFont="1" applyBorder="1"/>
    <xf numFmtId="0" fontId="7" fillId="0" borderId="0" xfId="2" applyFont="1" applyBorder="1"/>
    <xf numFmtId="0" fontId="7" fillId="0" borderId="22" xfId="2" applyFont="1" applyBorder="1" applyAlignment="1">
      <alignment horizontal="center"/>
    </xf>
    <xf numFmtId="0" fontId="7" fillId="0" borderId="17" xfId="2" applyFont="1" applyBorder="1"/>
    <xf numFmtId="0" fontId="7" fillId="0" borderId="23" xfId="2" applyFont="1" applyBorder="1"/>
    <xf numFmtId="0" fontId="7" fillId="0" borderId="18" xfId="2" applyFont="1" applyBorder="1" applyAlignment="1">
      <alignment horizontal="center"/>
    </xf>
    <xf numFmtId="0" fontId="7" fillId="0" borderId="23" xfId="2" applyFont="1" applyBorder="1" applyAlignment="1">
      <alignment horizontal="center"/>
    </xf>
    <xf numFmtId="0" fontId="7" fillId="0" borderId="21" xfId="2" applyFont="1" applyBorder="1"/>
    <xf numFmtId="0" fontId="7" fillId="0" borderId="25" xfId="2" applyFont="1" applyBorder="1"/>
    <xf numFmtId="0" fontId="7" fillId="0" borderId="25" xfId="2" applyFont="1" applyBorder="1" applyAlignment="1">
      <alignment horizontal="center"/>
    </xf>
    <xf numFmtId="0" fontId="7" fillId="0" borderId="26" xfId="2" applyFont="1" applyBorder="1" applyAlignment="1">
      <alignment horizontal="center"/>
    </xf>
    <xf numFmtId="39" fontId="7" fillId="0" borderId="26" xfId="1" applyNumberFormat="1" applyFont="1" applyBorder="1" applyAlignment="1">
      <alignment horizontal="center"/>
    </xf>
    <xf numFmtId="9" fontId="7" fillId="0" borderId="26" xfId="3" applyFont="1" applyBorder="1" applyAlignment="1">
      <alignment horizontal="center"/>
    </xf>
    <xf numFmtId="39" fontId="7" fillId="0" borderId="26" xfId="2" applyNumberFormat="1" applyFont="1" applyBorder="1" applyAlignment="1">
      <alignment horizontal="center"/>
    </xf>
    <xf numFmtId="0" fontId="15" fillId="0" borderId="23" xfId="2" applyFont="1" applyBorder="1"/>
    <xf numFmtId="0" fontId="7" fillId="0" borderId="0" xfId="2" applyFont="1" applyBorder="1" applyAlignment="1">
      <alignment horizontal="center"/>
    </xf>
    <xf numFmtId="39" fontId="7" fillId="0" borderId="0" xfId="1" applyNumberFormat="1" applyFont="1" applyBorder="1"/>
    <xf numFmtId="9" fontId="7" fillId="0" borderId="0" xfId="3" applyFont="1" applyBorder="1" applyAlignment="1">
      <alignment horizontal="center"/>
    </xf>
    <xf numFmtId="39" fontId="7" fillId="0" borderId="18" xfId="2" applyNumberFormat="1" applyFont="1" applyBorder="1"/>
    <xf numFmtId="39" fontId="7" fillId="0" borderId="0" xfId="2" applyNumberFormat="1" applyFont="1" applyBorder="1"/>
    <xf numFmtId="0" fontId="7" fillId="0" borderId="27" xfId="2" applyNumberFormat="1" applyFont="1" applyBorder="1" applyAlignment="1">
      <alignment horizontal="center"/>
    </xf>
    <xf numFmtId="49" fontId="7" fillId="0" borderId="13" xfId="2" applyNumberFormat="1" applyFont="1" applyBorder="1"/>
    <xf numFmtId="2" fontId="7" fillId="0" borderId="13" xfId="2" applyNumberFormat="1" applyFont="1" applyBorder="1"/>
    <xf numFmtId="4" fontId="7" fillId="0" borderId="1" xfId="2" applyNumberFormat="1" applyFont="1" applyBorder="1"/>
    <xf numFmtId="9" fontId="16" fillId="0" borderId="1" xfId="3" applyFont="1" applyBorder="1" applyAlignment="1">
      <alignment horizontal="center"/>
    </xf>
    <xf numFmtId="39" fontId="7" fillId="0" borderId="1" xfId="1" applyNumberFormat="1" applyFont="1" applyBorder="1"/>
    <xf numFmtId="49" fontId="7" fillId="0" borderId="11" xfId="2" applyNumberFormat="1" applyFont="1" applyBorder="1"/>
    <xf numFmtId="3" fontId="7" fillId="0" borderId="27" xfId="2" applyNumberFormat="1" applyFont="1" applyBorder="1" applyAlignment="1">
      <alignment horizontal="center"/>
    </xf>
    <xf numFmtId="0" fontId="7" fillId="0" borderId="5" xfId="2" applyFont="1" applyBorder="1"/>
    <xf numFmtId="0" fontId="7" fillId="0" borderId="27" xfId="2" applyFont="1" applyBorder="1" applyAlignment="1">
      <alignment horizontal="center"/>
    </xf>
    <xf numFmtId="0" fontId="7" fillId="0" borderId="1" xfId="2" applyFont="1" applyBorder="1"/>
    <xf numFmtId="0" fontId="7" fillId="0" borderId="28" xfId="2" applyFont="1" applyBorder="1" applyAlignment="1">
      <alignment horizontal="center"/>
    </xf>
    <xf numFmtId="2" fontId="7" fillId="0" borderId="1" xfId="2" applyNumberFormat="1" applyFont="1" applyBorder="1"/>
    <xf numFmtId="2" fontId="7" fillId="0" borderId="9" xfId="2" applyNumberFormat="1" applyFont="1" applyBorder="1"/>
    <xf numFmtId="0" fontId="7" fillId="0" borderId="27" xfId="2" applyFont="1" applyBorder="1"/>
    <xf numFmtId="4" fontId="7" fillId="0" borderId="1" xfId="2" applyNumberFormat="1" applyFont="1" applyBorder="1" applyAlignment="1">
      <alignment horizontal="right"/>
    </xf>
    <xf numFmtId="2" fontId="17" fillId="0" borderId="1" xfId="3" applyNumberFormat="1" applyFont="1" applyBorder="1" applyAlignment="1">
      <alignment horizontal="center"/>
    </xf>
    <xf numFmtId="2" fontId="17" fillId="0" borderId="1" xfId="2" applyNumberFormat="1" applyFont="1" applyBorder="1" applyAlignment="1">
      <alignment horizontal="center"/>
    </xf>
    <xf numFmtId="0" fontId="7" fillId="0" borderId="29" xfId="2" applyFont="1" applyBorder="1"/>
    <xf numFmtId="0" fontId="7" fillId="0" borderId="30" xfId="2" applyFont="1" applyBorder="1"/>
    <xf numFmtId="2" fontId="7" fillId="0" borderId="30" xfId="2" applyNumberFormat="1" applyFont="1" applyBorder="1"/>
    <xf numFmtId="4" fontId="7" fillId="0" borderId="30" xfId="2" applyNumberFormat="1" applyFont="1" applyBorder="1" applyAlignment="1">
      <alignment horizontal="right"/>
    </xf>
    <xf numFmtId="2" fontId="17" fillId="0" borderId="31" xfId="2" applyNumberFormat="1" applyFont="1" applyBorder="1" applyAlignment="1">
      <alignment horizontal="center"/>
    </xf>
    <xf numFmtId="39" fontId="7" fillId="0" borderId="30" xfId="1" applyNumberFormat="1" applyFont="1" applyBorder="1"/>
    <xf numFmtId="165" fontId="17" fillId="0" borderId="30" xfId="2" applyNumberFormat="1" applyFont="1" applyBorder="1" applyAlignment="1">
      <alignment horizontal="center"/>
    </xf>
    <xf numFmtId="0" fontId="7" fillId="0" borderId="0" xfId="2" applyFont="1"/>
    <xf numFmtId="0" fontId="7" fillId="0" borderId="0" xfId="2" applyFont="1" applyAlignment="1">
      <alignment horizontal="center"/>
    </xf>
    <xf numFmtId="39" fontId="7" fillId="0" borderId="0" xfId="1" applyNumberFormat="1" applyFont="1"/>
    <xf numFmtId="9" fontId="7" fillId="0" borderId="0" xfId="3" applyFont="1" applyAlignment="1">
      <alignment horizontal="center"/>
    </xf>
    <xf numFmtId="39" fontId="7" fillId="0" borderId="0" xfId="2" applyNumberFormat="1" applyFont="1"/>
    <xf numFmtId="39" fontId="7" fillId="0" borderId="7" xfId="2" applyNumberFormat="1" applyFont="1" applyBorder="1"/>
    <xf numFmtId="39" fontId="18" fillId="0" borderId="0" xfId="2" applyNumberFormat="1" applyFont="1"/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4" xfId="0" applyBorder="1" applyAlignment="1">
      <alignment horizontal="left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1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4" fillId="0" borderId="11" xfId="0" applyFont="1" applyBorder="1" applyAlignment="1">
      <alignment horizontal="center"/>
    </xf>
    <xf numFmtId="0" fontId="9" fillId="0" borderId="11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1" fillId="0" borderId="11" xfId="0" applyFont="1" applyBorder="1" applyAlignment="1" applyProtection="1">
      <alignment horizontal="left"/>
    </xf>
    <xf numFmtId="0" fontId="0" fillId="0" borderId="12" xfId="0" applyBorder="1" applyAlignment="1" applyProtection="1">
      <alignment horizontal="left"/>
    </xf>
    <xf numFmtId="0" fontId="0" fillId="0" borderId="14" xfId="0" applyBorder="1" applyAlignment="1" applyProtection="1">
      <alignment horizontal="left"/>
    </xf>
    <xf numFmtId="0" fontId="1" fillId="0" borderId="11" xfId="0" applyFont="1" applyBorder="1" applyAlignment="1" applyProtection="1"/>
    <xf numFmtId="0" fontId="0" fillId="0" borderId="12" xfId="0" applyBorder="1" applyAlignment="1"/>
    <xf numFmtId="0" fontId="0" fillId="0" borderId="14" xfId="0" applyBorder="1" applyAlignment="1"/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14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1" fillId="0" borderId="5" xfId="2" applyFont="1" applyFill="1" applyBorder="1" applyAlignment="1">
      <alignment horizontal="center"/>
    </xf>
    <xf numFmtId="0" fontId="11" fillId="0" borderId="6" xfId="2" applyFont="1" applyFill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12" fillId="0" borderId="3" xfId="2" applyFont="1" applyBorder="1" applyAlignment="1">
      <alignment horizontal="center"/>
    </xf>
    <xf numFmtId="0" fontId="12" fillId="0" borderId="0" xfId="2" applyFont="1" applyBorder="1" applyAlignment="1">
      <alignment horizontal="center"/>
    </xf>
    <xf numFmtId="0" fontId="13" fillId="0" borderId="3" xfId="2" applyFont="1" applyBorder="1" applyAlignment="1">
      <alignment horizontal="center"/>
    </xf>
    <xf numFmtId="0" fontId="13" fillId="0" borderId="0" xfId="2" applyFont="1" applyBorder="1" applyAlignment="1">
      <alignment horizontal="center"/>
    </xf>
    <xf numFmtId="4" fontId="14" fillId="0" borderId="15" xfId="2" applyNumberFormat="1" applyFont="1" applyFill="1" applyBorder="1" applyAlignment="1">
      <alignment horizontal="center"/>
    </xf>
    <xf numFmtId="4" fontId="14" fillId="0" borderId="6" xfId="2" applyNumberFormat="1" applyFont="1" applyFill="1" applyBorder="1" applyAlignment="1">
      <alignment horizontal="center"/>
    </xf>
    <xf numFmtId="4" fontId="6" fillId="0" borderId="16" xfId="2" applyNumberFormat="1" applyFont="1" applyFill="1" applyBorder="1" applyAlignment="1">
      <alignment horizontal="center" vertical="center"/>
    </xf>
    <xf numFmtId="4" fontId="6" fillId="0" borderId="0" xfId="2" applyNumberFormat="1" applyFont="1" applyFill="1" applyBorder="1" applyAlignment="1">
      <alignment horizontal="center" vertical="center"/>
    </xf>
    <xf numFmtId="0" fontId="6" fillId="0" borderId="17" xfId="2" applyFont="1" applyBorder="1" applyAlignment="1">
      <alignment horizontal="left"/>
    </xf>
    <xf numFmtId="0" fontId="6" fillId="0" borderId="18" xfId="2" applyFont="1" applyBorder="1" applyAlignment="1">
      <alignment horizontal="left"/>
    </xf>
    <xf numFmtId="4" fontId="6" fillId="0" borderId="11" xfId="2" applyNumberFormat="1" applyFont="1" applyBorder="1" applyAlignment="1">
      <alignment horizontal="center"/>
    </xf>
    <xf numFmtId="4" fontId="6" fillId="0" borderId="12" xfId="2" applyNumberFormat="1" applyFont="1" applyBorder="1" applyAlignment="1">
      <alignment horizontal="center"/>
    </xf>
    <xf numFmtId="0" fontId="6" fillId="0" borderId="19" xfId="2" applyFont="1" applyBorder="1" applyAlignment="1">
      <alignment horizontal="left"/>
    </xf>
    <xf numFmtId="0" fontId="6" fillId="0" borderId="20" xfId="2" applyFont="1" applyBorder="1" applyAlignment="1">
      <alignment horizontal="left"/>
    </xf>
    <xf numFmtId="0" fontId="6" fillId="0" borderId="11" xfId="2" applyNumberFormat="1" applyFont="1" applyBorder="1" applyAlignment="1">
      <alignment horizontal="center"/>
    </xf>
    <xf numFmtId="0" fontId="6" fillId="0" borderId="12" xfId="2" applyNumberFormat="1" applyFont="1" applyBorder="1" applyAlignment="1">
      <alignment horizontal="center"/>
    </xf>
    <xf numFmtId="17" fontId="6" fillId="0" borderId="11" xfId="2" applyNumberFormat="1" applyFont="1" applyBorder="1" applyAlignment="1">
      <alignment horizontal="center"/>
    </xf>
    <xf numFmtId="17" fontId="6" fillId="0" borderId="12" xfId="2" applyNumberFormat="1" applyFont="1" applyBorder="1" applyAlignment="1">
      <alignment horizontal="center"/>
    </xf>
    <xf numFmtId="0" fontId="7" fillId="0" borderId="21" xfId="2" applyFont="1" applyBorder="1" applyAlignment="1">
      <alignment horizontal="center"/>
    </xf>
    <xf numFmtId="0" fontId="7" fillId="0" borderId="22" xfId="2" applyFont="1" applyBorder="1" applyAlignment="1">
      <alignment horizontal="center"/>
    </xf>
    <xf numFmtId="0" fontId="6" fillId="0" borderId="19" xfId="2" applyFont="1" applyBorder="1" applyAlignment="1">
      <alignment horizontal="center"/>
    </xf>
    <xf numFmtId="0" fontId="6" fillId="0" borderId="20" xfId="2" applyFont="1" applyBorder="1" applyAlignment="1">
      <alignment horizontal="center"/>
    </xf>
    <xf numFmtId="0" fontId="6" fillId="0" borderId="24" xfId="2" applyFont="1" applyBorder="1" applyAlignment="1">
      <alignment horizontal="center"/>
    </xf>
  </cellXfs>
  <cellStyles count="5">
    <cellStyle name="Moeda_Orç. modificado-02-06-2003" xfId="1"/>
    <cellStyle name="Normal" xfId="0" builtinId="0"/>
    <cellStyle name="Normal 2" xfId="2"/>
    <cellStyle name="Porcentagem 2" xfId="3"/>
    <cellStyle name="Separador de milhares" xfId="4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8359" name="Line 1"/>
        <xdr:cNvSpPr>
          <a:spLocks noChangeShapeType="1"/>
        </xdr:cNvSpPr>
      </xdr:nvSpPr>
      <xdr:spPr bwMode="auto">
        <a:xfrm>
          <a:off x="9525" y="0"/>
          <a:ext cx="6105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8360" name="Line 25"/>
        <xdr:cNvSpPr>
          <a:spLocks noChangeShapeType="1"/>
        </xdr:cNvSpPr>
      </xdr:nvSpPr>
      <xdr:spPr bwMode="auto">
        <a:xfrm>
          <a:off x="9525" y="0"/>
          <a:ext cx="6105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9383" name="Line 1"/>
        <xdr:cNvSpPr>
          <a:spLocks noChangeShapeType="1"/>
        </xdr:cNvSpPr>
      </xdr:nvSpPr>
      <xdr:spPr bwMode="auto">
        <a:xfrm>
          <a:off x="9525" y="0"/>
          <a:ext cx="6010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9384" name="Line 25"/>
        <xdr:cNvSpPr>
          <a:spLocks noChangeShapeType="1"/>
        </xdr:cNvSpPr>
      </xdr:nvSpPr>
      <xdr:spPr bwMode="auto">
        <a:xfrm>
          <a:off x="9525" y="0"/>
          <a:ext cx="6010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57150</xdr:rowOff>
    </xdr:from>
    <xdr:to>
      <xdr:col>1</xdr:col>
      <xdr:colOff>428625</xdr:colOff>
      <xdr:row>4</xdr:row>
      <xdr:rowOff>133350</xdr:rowOff>
    </xdr:to>
    <xdr:pic>
      <xdr:nvPicPr>
        <xdr:cNvPr id="1024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775" y="57150"/>
          <a:ext cx="93345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95"/>
  <sheetViews>
    <sheetView zoomScaleSheetLayoutView="100" workbookViewId="0">
      <selection activeCell="B27" sqref="B27"/>
    </sheetView>
  </sheetViews>
  <sheetFormatPr defaultRowHeight="12.75"/>
  <cols>
    <col min="1" max="1" width="6.7109375" style="13" customWidth="1"/>
    <col min="2" max="2" width="45.28515625" style="6" customWidth="1"/>
    <col min="3" max="3" width="7.5703125" style="6" customWidth="1"/>
    <col min="4" max="4" width="9.5703125" style="6" customWidth="1"/>
    <col min="5" max="5" width="10.5703125" style="6" customWidth="1"/>
    <col min="6" max="6" width="12" style="6" customWidth="1"/>
    <col min="7" max="16384" width="9.140625" style="6"/>
  </cols>
  <sheetData>
    <row r="1" spans="1:256" ht="15.75">
      <c r="A1" s="153" t="s">
        <v>97</v>
      </c>
      <c r="B1" s="154"/>
      <c r="C1" s="154"/>
      <c r="D1" s="154"/>
      <c r="E1" s="154"/>
      <c r="F1" s="154"/>
    </row>
    <row r="2" spans="1:256">
      <c r="A2" s="14" t="s">
        <v>92</v>
      </c>
      <c r="B2" s="8" t="s">
        <v>93</v>
      </c>
      <c r="C2" s="161"/>
      <c r="D2" s="162"/>
      <c r="E2" s="162"/>
      <c r="F2" s="163"/>
    </row>
    <row r="3" spans="1:256">
      <c r="A3" s="12" t="s">
        <v>96</v>
      </c>
      <c r="B3" s="8" t="s">
        <v>94</v>
      </c>
      <c r="C3" s="164" t="s">
        <v>43</v>
      </c>
      <c r="D3" s="165"/>
      <c r="E3" s="165"/>
      <c r="F3" s="166"/>
    </row>
    <row r="4" spans="1:256">
      <c r="A4" s="167"/>
      <c r="B4" s="168"/>
      <c r="C4" s="168"/>
      <c r="D4" s="168"/>
      <c r="E4" s="168"/>
      <c r="F4" s="169"/>
    </row>
    <row r="5" spans="1:256">
      <c r="A5" s="1" t="s">
        <v>0</v>
      </c>
      <c r="B5" s="1" t="s">
        <v>1</v>
      </c>
      <c r="C5" s="2" t="s">
        <v>2</v>
      </c>
      <c r="D5" s="1" t="s">
        <v>3</v>
      </c>
      <c r="E5" s="2" t="s">
        <v>36</v>
      </c>
      <c r="F5" s="1" t="s">
        <v>4</v>
      </c>
    </row>
    <row r="6" spans="1:256">
      <c r="A6" s="1" t="s">
        <v>6</v>
      </c>
      <c r="B6" s="8" t="s">
        <v>65</v>
      </c>
      <c r="C6" s="1"/>
      <c r="D6" s="2"/>
      <c r="E6" s="2"/>
      <c r="F6" s="2" t="s">
        <v>33</v>
      </c>
    </row>
    <row r="7" spans="1:256">
      <c r="A7" s="1" t="s">
        <v>5</v>
      </c>
      <c r="B7" s="2" t="s">
        <v>44</v>
      </c>
      <c r="C7" s="1" t="s">
        <v>34</v>
      </c>
      <c r="D7" s="7">
        <v>12</v>
      </c>
      <c r="E7" s="7">
        <v>304</v>
      </c>
      <c r="F7" s="7">
        <f t="shared" ref="F7:F15" si="0">D7*E7</f>
        <v>3648</v>
      </c>
    </row>
    <row r="8" spans="1:256">
      <c r="A8" s="1" t="s">
        <v>7</v>
      </c>
      <c r="B8" s="2" t="s">
        <v>98</v>
      </c>
      <c r="C8" s="1" t="s">
        <v>35</v>
      </c>
      <c r="D8" s="7">
        <v>1</v>
      </c>
      <c r="E8" s="7">
        <v>4000</v>
      </c>
      <c r="F8" s="7">
        <f t="shared" si="0"/>
        <v>4000</v>
      </c>
    </row>
    <row r="9" spans="1:256">
      <c r="A9" s="1" t="s">
        <v>8</v>
      </c>
      <c r="B9" s="2" t="s">
        <v>45</v>
      </c>
      <c r="C9" s="1" t="s">
        <v>35</v>
      </c>
      <c r="D9" s="7">
        <v>1</v>
      </c>
      <c r="E9" s="7">
        <v>160</v>
      </c>
      <c r="F9" s="7">
        <f t="shared" si="0"/>
        <v>160</v>
      </c>
      <c r="H9" s="18"/>
    </row>
    <row r="10" spans="1:256">
      <c r="A10" s="1"/>
      <c r="B10" s="2"/>
      <c r="C10" s="1"/>
      <c r="D10" s="7"/>
      <c r="E10" s="7"/>
      <c r="F10" s="7">
        <f t="shared" si="0"/>
        <v>0</v>
      </c>
      <c r="H10" s="18"/>
    </row>
    <row r="11" spans="1:256">
      <c r="A11" s="1"/>
      <c r="B11" s="8" t="s">
        <v>37</v>
      </c>
      <c r="C11" s="1"/>
      <c r="D11" s="7"/>
      <c r="E11" s="7"/>
      <c r="F11" s="21">
        <f>SUM(F7:F10)</f>
        <v>7808</v>
      </c>
      <c r="H11" s="18"/>
    </row>
    <row r="12" spans="1:256">
      <c r="A12" s="1"/>
      <c r="B12" s="8"/>
      <c r="C12" s="1"/>
      <c r="D12" s="7"/>
      <c r="E12" s="7"/>
      <c r="F12" s="7"/>
      <c r="H12" s="18"/>
    </row>
    <row r="13" spans="1:256">
      <c r="A13" s="1" t="s">
        <v>9</v>
      </c>
      <c r="B13" s="8" t="s">
        <v>66</v>
      </c>
      <c r="C13" s="1"/>
      <c r="D13" s="7"/>
      <c r="E13" s="7"/>
      <c r="F13" s="7"/>
      <c r="H13" s="18"/>
    </row>
    <row r="14" spans="1:256">
      <c r="A14" s="1" t="s">
        <v>10</v>
      </c>
      <c r="B14" s="10" t="s">
        <v>47</v>
      </c>
      <c r="C14" s="1" t="s">
        <v>34</v>
      </c>
      <c r="D14" s="7">
        <v>45</v>
      </c>
      <c r="E14" s="7">
        <v>50</v>
      </c>
      <c r="F14" s="7">
        <f t="shared" si="0"/>
        <v>2250</v>
      </c>
      <c r="H14" s="18"/>
    </row>
    <row r="15" spans="1:256">
      <c r="A15" s="1"/>
      <c r="B15" s="10"/>
      <c r="C15" s="1"/>
      <c r="D15" s="7"/>
      <c r="E15" s="7"/>
      <c r="F15" s="7">
        <f t="shared" si="0"/>
        <v>0</v>
      </c>
      <c r="H15" s="18"/>
    </row>
    <row r="16" spans="1:256">
      <c r="A16" s="1"/>
      <c r="B16" s="8" t="s">
        <v>37</v>
      </c>
      <c r="C16" s="1"/>
      <c r="D16" s="7"/>
      <c r="E16" s="7"/>
      <c r="F16" s="21">
        <f>SUM(F14:F15)</f>
        <v>2250</v>
      </c>
      <c r="H16" s="19"/>
      <c r="IV16" s="6">
        <f>SUM(A16:IU16)</f>
        <v>2250</v>
      </c>
    </row>
    <row r="17" spans="1:8" hidden="1">
      <c r="A17" s="1"/>
      <c r="B17" s="2"/>
      <c r="C17" s="1"/>
      <c r="D17" s="2"/>
      <c r="E17" s="7"/>
      <c r="F17" s="7" t="s">
        <v>33</v>
      </c>
      <c r="H17" s="18"/>
    </row>
    <row r="18" spans="1:8">
      <c r="A18" s="1"/>
      <c r="B18" s="2"/>
      <c r="C18" s="1"/>
      <c r="D18" s="2"/>
      <c r="E18" s="7"/>
      <c r="F18" s="7"/>
      <c r="H18" s="18"/>
    </row>
    <row r="19" spans="1:8">
      <c r="A19" s="1" t="s">
        <v>11</v>
      </c>
      <c r="B19" s="2" t="s">
        <v>46</v>
      </c>
      <c r="C19" s="1"/>
      <c r="D19" s="2"/>
      <c r="E19" s="7"/>
      <c r="F19" s="7"/>
      <c r="H19" s="19"/>
    </row>
    <row r="20" spans="1:8">
      <c r="A20" s="1" t="s">
        <v>13</v>
      </c>
      <c r="B20" s="10" t="s">
        <v>48</v>
      </c>
      <c r="C20" s="26" t="s">
        <v>34</v>
      </c>
      <c r="D20" s="2">
        <v>820.75</v>
      </c>
      <c r="E20" s="7">
        <v>220</v>
      </c>
      <c r="F20" s="7">
        <f>D20*E20</f>
        <v>180565</v>
      </c>
      <c r="H20" s="19"/>
    </row>
    <row r="21" spans="1:8">
      <c r="A21" s="1" t="s">
        <v>14</v>
      </c>
      <c r="B21" s="10" t="s">
        <v>49</v>
      </c>
      <c r="C21" s="26" t="s">
        <v>34</v>
      </c>
      <c r="D21" s="2">
        <v>120.6</v>
      </c>
      <c r="E21" s="7">
        <v>60</v>
      </c>
      <c r="F21" s="7">
        <f>D21*E21</f>
        <v>7236</v>
      </c>
      <c r="H21" s="19"/>
    </row>
    <row r="22" spans="1:8">
      <c r="A22" s="1"/>
      <c r="B22" s="2"/>
      <c r="C22" s="1"/>
      <c r="D22" s="2"/>
      <c r="E22" s="7"/>
      <c r="F22" s="7"/>
      <c r="H22" s="19"/>
    </row>
    <row r="23" spans="1:8">
      <c r="A23" s="1"/>
      <c r="B23" s="8" t="s">
        <v>37</v>
      </c>
      <c r="C23" s="1"/>
      <c r="D23" s="2"/>
      <c r="E23" s="7"/>
      <c r="F23" s="21">
        <f>SUM(F16:F22)</f>
        <v>190051</v>
      </c>
      <c r="H23" s="19"/>
    </row>
    <row r="24" spans="1:8">
      <c r="A24" s="1"/>
      <c r="B24" s="8"/>
      <c r="C24" s="1"/>
      <c r="D24" s="2"/>
      <c r="E24" s="7"/>
      <c r="F24" s="7"/>
      <c r="H24" s="19"/>
    </row>
    <row r="25" spans="1:8">
      <c r="A25" s="26" t="s">
        <v>12</v>
      </c>
      <c r="B25" s="8" t="s">
        <v>64</v>
      </c>
      <c r="C25" s="1"/>
      <c r="D25" s="2"/>
      <c r="E25" s="7"/>
      <c r="F25" s="7" t="s">
        <v>33</v>
      </c>
      <c r="H25" s="19"/>
    </row>
    <row r="26" spans="1:8">
      <c r="A26" s="26" t="s">
        <v>16</v>
      </c>
      <c r="B26" s="10" t="s">
        <v>50</v>
      </c>
      <c r="C26" s="26" t="s">
        <v>34</v>
      </c>
      <c r="D26" s="7">
        <v>625.20000000000005</v>
      </c>
      <c r="E26" s="7">
        <v>35</v>
      </c>
      <c r="F26" s="7">
        <f t="shared" ref="F26:F33" si="1">D26*E26</f>
        <v>21882</v>
      </c>
      <c r="H26" s="19"/>
    </row>
    <row r="27" spans="1:8">
      <c r="A27" s="26" t="s">
        <v>53</v>
      </c>
      <c r="B27" s="10" t="s">
        <v>51</v>
      </c>
      <c r="C27" s="26" t="s">
        <v>34</v>
      </c>
      <c r="D27" s="7">
        <v>63.85</v>
      </c>
      <c r="E27" s="7">
        <v>19</v>
      </c>
      <c r="F27" s="7">
        <f t="shared" si="1"/>
        <v>1213.1500000000001</v>
      </c>
      <c r="H27" s="19"/>
    </row>
    <row r="28" spans="1:8">
      <c r="A28" s="26" t="s">
        <v>54</v>
      </c>
      <c r="B28" s="10" t="s">
        <v>52</v>
      </c>
      <c r="C28" s="26" t="s">
        <v>34</v>
      </c>
      <c r="D28" s="7">
        <v>139.19999999999999</v>
      </c>
      <c r="E28" s="7">
        <v>40</v>
      </c>
      <c r="F28" s="7">
        <f t="shared" si="1"/>
        <v>5568</v>
      </c>
      <c r="H28" s="19"/>
    </row>
    <row r="29" spans="1:8">
      <c r="A29" s="26" t="s">
        <v>55</v>
      </c>
      <c r="B29" s="10" t="s">
        <v>56</v>
      </c>
      <c r="C29" s="26" t="s">
        <v>34</v>
      </c>
      <c r="D29" s="7">
        <v>8.2799999999999994</v>
      </c>
      <c r="E29" s="7">
        <v>310</v>
      </c>
      <c r="F29" s="7">
        <f t="shared" si="1"/>
        <v>2566.8000000000002</v>
      </c>
      <c r="H29" s="19"/>
    </row>
    <row r="30" spans="1:8">
      <c r="A30" s="26" t="s">
        <v>58</v>
      </c>
      <c r="B30" s="10" t="s">
        <v>57</v>
      </c>
      <c r="C30" s="26" t="s">
        <v>34</v>
      </c>
      <c r="D30" s="7">
        <v>3.36</v>
      </c>
      <c r="E30" s="7">
        <v>450</v>
      </c>
      <c r="F30" s="7">
        <f t="shared" si="1"/>
        <v>1512</v>
      </c>
      <c r="H30" s="19"/>
    </row>
    <row r="31" spans="1:8">
      <c r="A31" s="26" t="s">
        <v>59</v>
      </c>
      <c r="B31" s="10" t="s">
        <v>74</v>
      </c>
      <c r="C31" s="26" t="s">
        <v>63</v>
      </c>
      <c r="D31" s="7">
        <v>18</v>
      </c>
      <c r="E31" s="7">
        <v>60</v>
      </c>
      <c r="F31" s="7">
        <f t="shared" si="1"/>
        <v>1080</v>
      </c>
      <c r="H31" s="19"/>
    </row>
    <row r="32" spans="1:8">
      <c r="A32" s="26" t="s">
        <v>76</v>
      </c>
      <c r="B32" s="10" t="s">
        <v>75</v>
      </c>
      <c r="C32" s="26" t="s">
        <v>34</v>
      </c>
      <c r="D32" s="7">
        <v>30.15</v>
      </c>
      <c r="E32" s="7">
        <v>60</v>
      </c>
      <c r="F32" s="7">
        <f t="shared" si="1"/>
        <v>1809</v>
      </c>
      <c r="H32" s="19"/>
    </row>
    <row r="33" spans="1:10">
      <c r="A33" s="1"/>
      <c r="B33" s="2"/>
      <c r="C33" s="1"/>
      <c r="D33" s="7"/>
      <c r="E33" s="7"/>
      <c r="F33" s="7">
        <f t="shared" si="1"/>
        <v>0</v>
      </c>
      <c r="H33" s="19"/>
    </row>
    <row r="34" spans="1:10">
      <c r="A34" s="1"/>
      <c r="B34" s="8" t="s">
        <v>37</v>
      </c>
      <c r="C34" s="1"/>
      <c r="D34" s="7"/>
      <c r="E34" s="7"/>
      <c r="F34" s="28" t="s">
        <v>73</v>
      </c>
      <c r="H34" s="19"/>
    </row>
    <row r="35" spans="1:10">
      <c r="A35" s="1"/>
      <c r="B35" s="2"/>
      <c r="C35" s="1"/>
      <c r="D35" s="7"/>
      <c r="E35" s="7"/>
      <c r="F35" s="21">
        <f>SUM(F26:F34)</f>
        <v>35630.949999999997</v>
      </c>
      <c r="H35" s="19"/>
    </row>
    <row r="36" spans="1:10">
      <c r="A36" s="26" t="s">
        <v>15</v>
      </c>
      <c r="B36" s="8" t="s">
        <v>60</v>
      </c>
      <c r="C36" s="1"/>
      <c r="D36" s="7"/>
      <c r="E36" s="7"/>
      <c r="F36" s="7"/>
      <c r="H36" s="19"/>
    </row>
    <row r="37" spans="1:10">
      <c r="A37" s="26" t="s">
        <v>18</v>
      </c>
      <c r="B37" s="27" t="s">
        <v>61</v>
      </c>
      <c r="C37" s="26" t="s">
        <v>34</v>
      </c>
      <c r="D37" s="2">
        <v>891.79</v>
      </c>
      <c r="E37" s="7">
        <v>28</v>
      </c>
      <c r="F37" s="7">
        <f>D37*E37</f>
        <v>24970.12</v>
      </c>
      <c r="H37" s="19"/>
    </row>
    <row r="38" spans="1:10">
      <c r="A38" s="26" t="s">
        <v>19</v>
      </c>
      <c r="B38" s="10" t="s">
        <v>62</v>
      </c>
      <c r="C38" s="26" t="s">
        <v>63</v>
      </c>
      <c r="D38" s="7">
        <v>35</v>
      </c>
      <c r="E38" s="11">
        <v>25</v>
      </c>
      <c r="F38" s="7">
        <f>D38*E38</f>
        <v>875</v>
      </c>
      <c r="H38" s="19"/>
    </row>
    <row r="39" spans="1:10" hidden="1">
      <c r="A39" s="1"/>
      <c r="B39" s="2"/>
      <c r="C39" s="1"/>
      <c r="D39" s="7"/>
      <c r="E39" s="7"/>
      <c r="F39" s="7">
        <f>D39*E39</f>
        <v>0</v>
      </c>
      <c r="H39" s="18"/>
    </row>
    <row r="40" spans="1:10">
      <c r="A40" s="1"/>
      <c r="B40" s="2"/>
      <c r="C40" s="1"/>
      <c r="D40" s="7"/>
      <c r="E40" s="7"/>
      <c r="F40" s="7">
        <f>D40*E40</f>
        <v>0</v>
      </c>
      <c r="H40" s="18"/>
    </row>
    <row r="41" spans="1:10">
      <c r="A41" s="1"/>
      <c r="B41" s="8" t="s">
        <v>37</v>
      </c>
      <c r="C41" s="1"/>
      <c r="D41" s="7"/>
      <c r="E41" s="7"/>
      <c r="F41" s="21">
        <f>SUM(F37:F40)</f>
        <v>25845.119999999999</v>
      </c>
      <c r="H41" s="19"/>
    </row>
    <row r="42" spans="1:10">
      <c r="A42" s="1"/>
      <c r="B42" s="9"/>
      <c r="C42" s="1"/>
      <c r="D42" s="7"/>
      <c r="E42" s="7"/>
      <c r="F42" s="7"/>
      <c r="H42" s="19"/>
    </row>
    <row r="43" spans="1:10">
      <c r="A43" s="26" t="s">
        <v>17</v>
      </c>
      <c r="B43" s="8" t="s">
        <v>67</v>
      </c>
      <c r="C43" s="1"/>
      <c r="D43" s="7"/>
      <c r="E43" s="7"/>
      <c r="F43" s="7" t="s">
        <v>33</v>
      </c>
      <c r="H43" s="18"/>
      <c r="J43" s="20"/>
    </row>
    <row r="44" spans="1:10">
      <c r="A44" s="26" t="s">
        <v>20</v>
      </c>
      <c r="B44" s="10" t="s">
        <v>68</v>
      </c>
      <c r="C44" s="26" t="s">
        <v>34</v>
      </c>
      <c r="D44" s="7">
        <v>1312.04</v>
      </c>
      <c r="E44" s="7">
        <v>13.5</v>
      </c>
      <c r="F44" s="7">
        <f>D44*E44</f>
        <v>17712.54</v>
      </c>
    </row>
    <row r="45" spans="1:10" hidden="1">
      <c r="A45" s="1"/>
      <c r="B45" s="2"/>
      <c r="C45" s="1"/>
      <c r="D45" s="7"/>
      <c r="E45" s="7"/>
      <c r="F45" s="7"/>
    </row>
    <row r="46" spans="1:10">
      <c r="A46" s="1"/>
      <c r="B46" s="2"/>
      <c r="C46" s="1"/>
      <c r="D46" s="7"/>
      <c r="E46" s="7"/>
      <c r="F46" s="7"/>
    </row>
    <row r="47" spans="1:10">
      <c r="A47" s="1"/>
      <c r="B47" s="8" t="s">
        <v>37</v>
      </c>
      <c r="C47" s="1"/>
      <c r="D47" s="7"/>
      <c r="E47" s="7"/>
      <c r="F47" s="21">
        <f>SUM(F44:F45)</f>
        <v>17712.54</v>
      </c>
    </row>
    <row r="48" spans="1:10">
      <c r="A48" s="1"/>
      <c r="B48" s="2"/>
      <c r="C48" s="1"/>
      <c r="D48" s="7"/>
      <c r="E48" s="7"/>
      <c r="F48" s="7" t="s">
        <v>33</v>
      </c>
    </row>
    <row r="49" spans="1:10">
      <c r="A49" s="26" t="s">
        <v>21</v>
      </c>
      <c r="B49" s="8" t="s">
        <v>69</v>
      </c>
      <c r="C49" s="1"/>
      <c r="D49" s="7"/>
      <c r="E49" s="7"/>
      <c r="F49" s="7" t="s">
        <v>33</v>
      </c>
    </row>
    <row r="50" spans="1:10">
      <c r="A50" s="26" t="s">
        <v>22</v>
      </c>
      <c r="B50" s="10" t="s">
        <v>70</v>
      </c>
      <c r="C50" s="1" t="s">
        <v>34</v>
      </c>
      <c r="D50" s="7">
        <v>1312.04</v>
      </c>
      <c r="E50" s="7">
        <v>6</v>
      </c>
      <c r="F50" s="7">
        <f>D50*E50</f>
        <v>7872.24</v>
      </c>
    </row>
    <row r="51" spans="1:10">
      <c r="A51" s="26" t="s">
        <v>23</v>
      </c>
      <c r="B51" s="10" t="s">
        <v>71</v>
      </c>
      <c r="C51" s="26" t="s">
        <v>34</v>
      </c>
      <c r="D51" s="7">
        <v>1312.04</v>
      </c>
      <c r="E51" s="7">
        <v>11</v>
      </c>
      <c r="F51" s="7">
        <f>D51*E51</f>
        <v>14432.44</v>
      </c>
    </row>
    <row r="52" spans="1:10" hidden="1">
      <c r="A52" s="26" t="s">
        <v>38</v>
      </c>
      <c r="B52" s="2"/>
      <c r="C52" s="1"/>
      <c r="D52" s="7"/>
      <c r="E52" s="7"/>
      <c r="F52" s="7">
        <f>D52*E52</f>
        <v>0</v>
      </c>
    </row>
    <row r="53" spans="1:10">
      <c r="A53" s="26" t="s">
        <v>72</v>
      </c>
      <c r="B53" s="10" t="s">
        <v>95</v>
      </c>
      <c r="C53" s="26" t="s">
        <v>34</v>
      </c>
      <c r="D53" s="7">
        <v>17.600000000000001</v>
      </c>
      <c r="E53" s="7">
        <v>14</v>
      </c>
      <c r="F53" s="7">
        <f>D53*E53</f>
        <v>246.4</v>
      </c>
    </row>
    <row r="54" spans="1:10">
      <c r="A54" s="1"/>
      <c r="B54" s="10"/>
      <c r="C54" s="26"/>
      <c r="D54" s="7"/>
      <c r="E54" s="7"/>
      <c r="F54" s="7"/>
    </row>
    <row r="55" spans="1:10">
      <c r="A55" s="1"/>
      <c r="B55" s="8" t="s">
        <v>37</v>
      </c>
      <c r="C55" s="1"/>
      <c r="D55" s="7"/>
      <c r="E55" s="7"/>
      <c r="F55" s="21">
        <f>SUM(F50:F54)</f>
        <v>22551.08</v>
      </c>
    </row>
    <row r="56" spans="1:10">
      <c r="A56" s="26" t="s">
        <v>24</v>
      </c>
      <c r="B56" s="8" t="s">
        <v>79</v>
      </c>
      <c r="C56" s="1"/>
      <c r="D56" s="7"/>
      <c r="E56" s="7"/>
      <c r="F56" s="7" t="s">
        <v>33</v>
      </c>
    </row>
    <row r="57" spans="1:10">
      <c r="A57" s="26" t="s">
        <v>25</v>
      </c>
      <c r="B57" s="10" t="s">
        <v>77</v>
      </c>
      <c r="C57" s="1" t="s">
        <v>34</v>
      </c>
      <c r="D57" s="7">
        <v>720.25</v>
      </c>
      <c r="E57" s="7">
        <v>70</v>
      </c>
      <c r="F57" s="7">
        <f>D57*E57</f>
        <v>50417.5</v>
      </c>
    </row>
    <row r="58" spans="1:10" hidden="1">
      <c r="A58" s="1"/>
      <c r="B58" s="2" t="s">
        <v>39</v>
      </c>
      <c r="C58" s="1"/>
      <c r="D58" s="7"/>
      <c r="E58" s="7"/>
      <c r="F58" s="7"/>
    </row>
    <row r="59" spans="1:10">
      <c r="A59" s="1"/>
      <c r="B59" s="2"/>
      <c r="C59" s="1"/>
      <c r="D59" s="7"/>
      <c r="E59" s="7"/>
      <c r="F59" s="7"/>
    </row>
    <row r="60" spans="1:10">
      <c r="A60" s="1"/>
      <c r="B60" s="8" t="s">
        <v>37</v>
      </c>
      <c r="C60" s="1"/>
      <c r="D60" s="7"/>
      <c r="E60" s="7"/>
      <c r="F60" s="21">
        <f>SUM(F57:F58)</f>
        <v>50417.5</v>
      </c>
    </row>
    <row r="61" spans="1:10">
      <c r="A61" s="1"/>
      <c r="C61" s="1"/>
      <c r="D61" s="7"/>
      <c r="E61" s="7"/>
      <c r="F61" s="7"/>
    </row>
    <row r="62" spans="1:10">
      <c r="A62" s="26" t="s">
        <v>26</v>
      </c>
      <c r="B62" s="8" t="s">
        <v>78</v>
      </c>
      <c r="C62" s="1"/>
      <c r="D62" s="7"/>
      <c r="E62" s="7"/>
      <c r="F62" s="7"/>
      <c r="I62" s="19"/>
      <c r="J62" s="19"/>
    </row>
    <row r="63" spans="1:10">
      <c r="A63" s="26" t="s">
        <v>27</v>
      </c>
      <c r="B63" s="10" t="s">
        <v>80</v>
      </c>
      <c r="C63" s="26" t="s">
        <v>81</v>
      </c>
      <c r="D63" s="7">
        <v>1</v>
      </c>
      <c r="E63" s="7">
        <v>740</v>
      </c>
      <c r="F63" s="7">
        <f>D63*E63</f>
        <v>740</v>
      </c>
      <c r="H63" s="22"/>
      <c r="I63" s="19"/>
      <c r="J63" s="19"/>
    </row>
    <row r="64" spans="1:10">
      <c r="A64" s="26" t="s">
        <v>28</v>
      </c>
      <c r="B64" s="10" t="s">
        <v>82</v>
      </c>
      <c r="C64" s="26" t="s">
        <v>42</v>
      </c>
      <c r="D64" s="7">
        <v>2</v>
      </c>
      <c r="E64" s="7">
        <v>1050</v>
      </c>
      <c r="F64" s="7">
        <f>D64*E64</f>
        <v>2100</v>
      </c>
      <c r="H64" s="22"/>
      <c r="I64" s="19"/>
      <c r="J64" s="19"/>
    </row>
    <row r="65" spans="1:10">
      <c r="A65" s="26" t="s">
        <v>29</v>
      </c>
      <c r="B65" s="10" t="s">
        <v>83</v>
      </c>
      <c r="C65" s="26" t="s">
        <v>42</v>
      </c>
      <c r="D65" s="7">
        <v>2</v>
      </c>
      <c r="E65" s="7">
        <v>1300</v>
      </c>
      <c r="F65" s="7">
        <f>D65*E65</f>
        <v>2600</v>
      </c>
      <c r="H65" s="22"/>
      <c r="I65" s="19"/>
      <c r="J65" s="19"/>
    </row>
    <row r="66" spans="1:10">
      <c r="A66" s="26" t="s">
        <v>30</v>
      </c>
      <c r="B66" s="10" t="s">
        <v>84</v>
      </c>
      <c r="C66" s="26" t="s">
        <v>34</v>
      </c>
      <c r="D66" s="7">
        <v>140</v>
      </c>
      <c r="E66" s="7">
        <v>12</v>
      </c>
      <c r="F66" s="7">
        <f>D66*E66</f>
        <v>1680</v>
      </c>
      <c r="H66" s="22"/>
      <c r="I66" s="19"/>
      <c r="J66" s="19"/>
    </row>
    <row r="67" spans="1:10">
      <c r="A67" s="26" t="s">
        <v>40</v>
      </c>
      <c r="B67" s="10" t="s">
        <v>85</v>
      </c>
      <c r="C67" s="26" t="s">
        <v>42</v>
      </c>
      <c r="D67" s="7">
        <v>1</v>
      </c>
      <c r="E67" s="7">
        <v>1300</v>
      </c>
      <c r="F67" s="7">
        <f>D67*E67</f>
        <v>1300</v>
      </c>
      <c r="H67" s="22"/>
      <c r="I67" s="19"/>
      <c r="J67" s="19"/>
    </row>
    <row r="68" spans="1:10">
      <c r="A68" s="1"/>
      <c r="B68" s="10"/>
      <c r="C68" s="26"/>
      <c r="D68" s="7"/>
      <c r="E68" s="7"/>
      <c r="F68" s="7"/>
      <c r="H68" s="22"/>
      <c r="I68" s="19"/>
      <c r="J68" s="19"/>
    </row>
    <row r="69" spans="1:10">
      <c r="A69" s="1"/>
      <c r="B69" s="2"/>
      <c r="C69" s="1"/>
      <c r="D69" s="7"/>
      <c r="E69" s="7"/>
      <c r="F69" s="21">
        <f>SUM(F62:F67)</f>
        <v>8420</v>
      </c>
      <c r="H69" s="22"/>
      <c r="I69" s="19"/>
      <c r="J69" s="19"/>
    </row>
    <row r="70" spans="1:10">
      <c r="A70" s="1"/>
      <c r="B70" s="8" t="s">
        <v>37</v>
      </c>
      <c r="C70" s="1"/>
      <c r="D70" s="7"/>
      <c r="E70" s="7"/>
      <c r="F70" s="7" t="s">
        <v>33</v>
      </c>
      <c r="H70" s="22"/>
      <c r="I70" s="19"/>
      <c r="J70" s="19"/>
    </row>
    <row r="71" spans="1:10">
      <c r="A71" s="1"/>
      <c r="B71" s="2"/>
      <c r="C71" s="1"/>
      <c r="D71" s="7"/>
      <c r="E71" s="7"/>
      <c r="F71" s="7" t="s">
        <v>33</v>
      </c>
      <c r="H71" s="22"/>
    </row>
    <row r="72" spans="1:10">
      <c r="A72" s="26" t="s">
        <v>41</v>
      </c>
      <c r="B72" s="8" t="s">
        <v>86</v>
      </c>
      <c r="C72" s="1"/>
      <c r="D72" s="7"/>
      <c r="E72" s="7"/>
      <c r="F72" s="7"/>
    </row>
    <row r="73" spans="1:10">
      <c r="A73" s="26" t="s">
        <v>31</v>
      </c>
      <c r="B73" s="10" t="s">
        <v>87</v>
      </c>
      <c r="C73" s="1" t="s">
        <v>34</v>
      </c>
      <c r="D73" s="7">
        <v>820.75</v>
      </c>
      <c r="E73" s="7">
        <v>35</v>
      </c>
      <c r="F73" s="7">
        <f>D73*E73</f>
        <v>28726.25</v>
      </c>
    </row>
    <row r="74" spans="1:10">
      <c r="A74" s="26" t="s">
        <v>32</v>
      </c>
      <c r="B74" s="10" t="s">
        <v>88</v>
      </c>
      <c r="C74" s="1" t="s">
        <v>34</v>
      </c>
      <c r="D74" s="7">
        <v>820.75</v>
      </c>
      <c r="E74" s="7">
        <v>20</v>
      </c>
      <c r="F74" s="7">
        <f>D74*E74</f>
        <v>16415</v>
      </c>
    </row>
    <row r="75" spans="1:10">
      <c r="A75" s="26"/>
      <c r="B75" s="2"/>
      <c r="C75" s="1"/>
      <c r="D75" s="7"/>
      <c r="E75" s="7"/>
      <c r="F75" s="7">
        <f>D75*E75</f>
        <v>0</v>
      </c>
    </row>
    <row r="76" spans="1:10">
      <c r="A76" s="1"/>
      <c r="B76" s="2"/>
      <c r="C76" s="1"/>
      <c r="D76" s="7"/>
      <c r="E76" s="7"/>
      <c r="F76" s="21">
        <f>SUM(F72:F75)</f>
        <v>45141.25</v>
      </c>
    </row>
    <row r="77" spans="1:10">
      <c r="A77" s="1"/>
      <c r="B77" s="8"/>
      <c r="C77" s="1"/>
      <c r="D77" s="7"/>
      <c r="E77" s="7"/>
      <c r="F77" s="7" t="s">
        <v>33</v>
      </c>
    </row>
    <row r="78" spans="1:10">
      <c r="A78" s="1"/>
      <c r="B78" s="2"/>
      <c r="C78" s="2"/>
      <c r="D78" s="2"/>
      <c r="E78" s="2"/>
      <c r="F78" s="21"/>
    </row>
    <row r="79" spans="1:10">
      <c r="A79" s="1"/>
      <c r="B79" s="8" t="s">
        <v>37</v>
      </c>
      <c r="C79" s="2"/>
      <c r="D79" s="2"/>
      <c r="E79" s="2"/>
      <c r="F79" s="7"/>
    </row>
    <row r="80" spans="1:10">
      <c r="A80" s="1"/>
      <c r="B80" s="10" t="s">
        <v>33</v>
      </c>
      <c r="C80" s="2"/>
      <c r="D80" s="2"/>
      <c r="E80" s="2"/>
      <c r="F80" s="21"/>
    </row>
    <row r="81" spans="1:6">
      <c r="A81" s="17"/>
      <c r="B81" s="8" t="s">
        <v>4</v>
      </c>
      <c r="C81" s="2"/>
      <c r="D81" s="2"/>
      <c r="E81" s="2"/>
      <c r="F81" s="21">
        <f>F11+F16+F23+F35+F41+F47+F55+F60+F69+F76</f>
        <v>405827.44</v>
      </c>
    </row>
    <row r="82" spans="1:6">
      <c r="A82" s="4"/>
      <c r="B82" s="15"/>
      <c r="F82" s="24"/>
    </row>
    <row r="83" spans="1:6">
      <c r="A83" s="4"/>
      <c r="B83" s="29" t="s">
        <v>89</v>
      </c>
      <c r="F83" s="24"/>
    </row>
    <row r="84" spans="1:6">
      <c r="A84" s="4"/>
      <c r="B84" s="23"/>
      <c r="F84" s="25"/>
    </row>
    <row r="85" spans="1:6">
      <c r="A85" s="4"/>
      <c r="B85" s="23"/>
      <c r="F85" s="30"/>
    </row>
    <row r="86" spans="1:6">
      <c r="A86" s="4"/>
      <c r="F86" s="30"/>
    </row>
    <row r="87" spans="1:6">
      <c r="A87" s="4"/>
      <c r="F87" s="30"/>
    </row>
    <row r="88" spans="1:6">
      <c r="A88" s="4"/>
      <c r="F88" s="3"/>
    </row>
    <row r="89" spans="1:6">
      <c r="A89" s="4"/>
      <c r="C89" s="155" t="s">
        <v>91</v>
      </c>
      <c r="D89" s="156"/>
      <c r="E89" s="156"/>
      <c r="F89" s="157"/>
    </row>
    <row r="90" spans="1:6">
      <c r="A90" s="4"/>
      <c r="C90" s="158" t="s">
        <v>90</v>
      </c>
      <c r="D90" s="159"/>
      <c r="E90" s="159"/>
      <c r="F90" s="160"/>
    </row>
    <row r="91" spans="1:6">
      <c r="A91" s="4"/>
      <c r="F91" s="30"/>
    </row>
    <row r="92" spans="1:6">
      <c r="A92" s="4"/>
      <c r="F92" s="30"/>
    </row>
    <row r="93" spans="1:6">
      <c r="A93" s="4"/>
      <c r="F93" s="30"/>
    </row>
    <row r="94" spans="1:6">
      <c r="A94" s="4"/>
      <c r="F94" s="30"/>
    </row>
    <row r="95" spans="1:6">
      <c r="A95" s="5"/>
      <c r="B95" s="16"/>
      <c r="C95" s="16"/>
      <c r="D95" s="16"/>
      <c r="E95" s="16"/>
      <c r="F95" s="3"/>
    </row>
  </sheetData>
  <mergeCells count="6">
    <mergeCell ref="A1:F1"/>
    <mergeCell ref="C89:F89"/>
    <mergeCell ref="C90:F90"/>
    <mergeCell ref="C2:F2"/>
    <mergeCell ref="C3:F3"/>
    <mergeCell ref="A4:F4"/>
  </mergeCells>
  <phoneticPr fontId="0" type="noConversion"/>
  <pageMargins left="0.78740157480314965" right="0.39370078740157483" top="1.7716535433070868" bottom="0.98425196850393704" header="0.51181102362204722" footer="0.51181102362204722"/>
  <pageSetup paperSize="9" orientation="portrait" horizontalDpi="4294967295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4"/>
  <sheetViews>
    <sheetView topLeftCell="A20" workbookViewId="0">
      <selection activeCell="B38" sqref="B38"/>
    </sheetView>
  </sheetViews>
  <sheetFormatPr defaultRowHeight="12.75"/>
  <cols>
    <col min="1" max="1" width="6.7109375" style="13" customWidth="1"/>
    <col min="2" max="2" width="45.28515625" style="6" customWidth="1"/>
    <col min="3" max="3" width="7.5703125" style="6" customWidth="1"/>
    <col min="4" max="4" width="9.28515625" style="6" bestFit="1" customWidth="1"/>
    <col min="5" max="5" width="9.42578125" style="6" customWidth="1"/>
    <col min="6" max="6" width="12" style="6" customWidth="1"/>
    <col min="7" max="16384" width="9.140625" style="6"/>
  </cols>
  <sheetData>
    <row r="1" spans="1:6" ht="24" customHeight="1">
      <c r="A1" s="173" t="s">
        <v>99</v>
      </c>
      <c r="B1" s="174"/>
      <c r="C1" s="174"/>
      <c r="D1" s="174"/>
      <c r="E1" s="174"/>
      <c r="F1" s="175"/>
    </row>
    <row r="2" spans="1:6">
      <c r="A2" s="36" t="s">
        <v>92</v>
      </c>
      <c r="B2" s="8" t="s">
        <v>104</v>
      </c>
      <c r="C2" s="161"/>
      <c r="D2" s="162"/>
      <c r="E2" s="162"/>
      <c r="F2" s="163"/>
    </row>
    <row r="3" spans="1:6">
      <c r="A3" s="36" t="s">
        <v>96</v>
      </c>
      <c r="B3" s="8" t="s">
        <v>105</v>
      </c>
      <c r="C3" s="164" t="s">
        <v>43</v>
      </c>
      <c r="D3" s="165"/>
      <c r="E3" s="165"/>
      <c r="F3" s="166"/>
    </row>
    <row r="4" spans="1:6" ht="5.25" customHeight="1">
      <c r="A4" s="167"/>
      <c r="B4" s="168"/>
      <c r="C4" s="168"/>
      <c r="D4" s="168"/>
      <c r="E4" s="168"/>
      <c r="F4" s="169"/>
    </row>
    <row r="5" spans="1:6">
      <c r="A5" s="1" t="s">
        <v>0</v>
      </c>
      <c r="B5" s="1" t="s">
        <v>1</v>
      </c>
      <c r="C5" s="2" t="s">
        <v>2</v>
      </c>
      <c r="D5" s="1" t="s">
        <v>3</v>
      </c>
      <c r="E5" s="1" t="s">
        <v>36</v>
      </c>
      <c r="F5" s="1" t="s">
        <v>4</v>
      </c>
    </row>
    <row r="6" spans="1:6">
      <c r="A6" s="1"/>
      <c r="B6" s="1"/>
      <c r="C6" s="2"/>
      <c r="D6" s="1"/>
      <c r="E6" s="2"/>
      <c r="F6" s="1"/>
    </row>
    <row r="7" spans="1:6">
      <c r="A7" s="1" t="s">
        <v>6</v>
      </c>
      <c r="B7" s="8" t="s">
        <v>65</v>
      </c>
      <c r="C7" s="1"/>
      <c r="D7" s="2"/>
      <c r="E7" s="2"/>
      <c r="F7" s="2" t="s">
        <v>33</v>
      </c>
    </row>
    <row r="8" spans="1:6">
      <c r="A8" s="1" t="s">
        <v>5</v>
      </c>
      <c r="B8" s="2" t="s">
        <v>44</v>
      </c>
      <c r="C8" s="1" t="s">
        <v>34</v>
      </c>
      <c r="D8" s="7">
        <v>12</v>
      </c>
      <c r="E8" s="7">
        <v>100</v>
      </c>
      <c r="F8" s="7">
        <f>D8*E8</f>
        <v>1200</v>
      </c>
    </row>
    <row r="9" spans="1:6">
      <c r="A9" s="1" t="s">
        <v>7</v>
      </c>
      <c r="B9" s="2" t="s">
        <v>98</v>
      </c>
      <c r="C9" s="1" t="s">
        <v>35</v>
      </c>
      <c r="D9" s="7">
        <v>1</v>
      </c>
      <c r="E9" s="7">
        <v>1350</v>
      </c>
      <c r="F9" s="7">
        <f>D9*E9</f>
        <v>1350</v>
      </c>
    </row>
    <row r="10" spans="1:6">
      <c r="A10" s="1" t="s">
        <v>135</v>
      </c>
      <c r="B10" s="2" t="s">
        <v>45</v>
      </c>
      <c r="C10" s="1" t="s">
        <v>34</v>
      </c>
      <c r="D10" s="7">
        <v>2</v>
      </c>
      <c r="E10" s="7">
        <v>259.39999999999998</v>
      </c>
      <c r="F10" s="7">
        <f>D10*E10</f>
        <v>518.79999999999995</v>
      </c>
    </row>
    <row r="11" spans="1:6">
      <c r="A11" s="1"/>
      <c r="B11" s="31" t="s">
        <v>100</v>
      </c>
      <c r="C11" s="1"/>
      <c r="D11" s="7"/>
      <c r="E11" s="7"/>
      <c r="F11" s="21">
        <f>SUM(F8:F10)</f>
        <v>3068.8</v>
      </c>
    </row>
    <row r="12" spans="1:6">
      <c r="A12" s="1"/>
      <c r="B12" s="31"/>
      <c r="C12" s="1"/>
      <c r="D12" s="7"/>
      <c r="E12" s="7"/>
      <c r="F12" s="21"/>
    </row>
    <row r="13" spans="1:6" hidden="1">
      <c r="A13" s="1"/>
      <c r="B13" s="2"/>
      <c r="C13" s="1"/>
      <c r="D13" s="2"/>
      <c r="E13" s="7"/>
      <c r="F13" s="7" t="s">
        <v>33</v>
      </c>
    </row>
    <row r="14" spans="1:6">
      <c r="A14" s="1" t="s">
        <v>9</v>
      </c>
      <c r="B14" s="8" t="s">
        <v>107</v>
      </c>
      <c r="C14" s="1"/>
      <c r="D14" s="2"/>
      <c r="E14" s="7"/>
      <c r="F14" s="7"/>
    </row>
    <row r="15" spans="1:6">
      <c r="A15" s="1" t="s">
        <v>10</v>
      </c>
      <c r="B15" s="2" t="s">
        <v>136</v>
      </c>
      <c r="C15" s="1" t="s">
        <v>125</v>
      </c>
      <c r="D15" s="7">
        <v>284</v>
      </c>
      <c r="E15" s="7">
        <v>73.400000000000006</v>
      </c>
      <c r="F15" s="53">
        <f t="shared" ref="F15:F21" si="0">D15*E15</f>
        <v>20845.599999999999</v>
      </c>
    </row>
    <row r="16" spans="1:6">
      <c r="A16" s="1" t="s">
        <v>113</v>
      </c>
      <c r="B16" s="10" t="s">
        <v>130</v>
      </c>
      <c r="C16" s="26" t="s">
        <v>125</v>
      </c>
      <c r="D16" s="2">
        <v>12.85</v>
      </c>
      <c r="E16" s="53">
        <v>1194.4000000000001</v>
      </c>
      <c r="F16" s="53">
        <f t="shared" si="0"/>
        <v>15348.04</v>
      </c>
    </row>
    <row r="17" spans="1:6">
      <c r="A17" s="1" t="s">
        <v>114</v>
      </c>
      <c r="B17" s="10" t="s">
        <v>127</v>
      </c>
      <c r="C17" s="54" t="s">
        <v>125</v>
      </c>
      <c r="D17" s="52">
        <v>18.350000000000001</v>
      </c>
      <c r="E17" s="53">
        <v>1194</v>
      </c>
      <c r="F17" s="53">
        <f t="shared" si="0"/>
        <v>21909.9</v>
      </c>
    </row>
    <row r="18" spans="1:6">
      <c r="A18" s="1" t="s">
        <v>128</v>
      </c>
      <c r="B18" s="10" t="s">
        <v>126</v>
      </c>
      <c r="C18" s="54" t="s">
        <v>125</v>
      </c>
      <c r="D18" s="52">
        <v>20.440000000000001</v>
      </c>
      <c r="E18" s="53">
        <v>1194.4000000000001</v>
      </c>
      <c r="F18" s="53">
        <f t="shared" si="0"/>
        <v>24413.54</v>
      </c>
    </row>
    <row r="19" spans="1:6">
      <c r="A19" s="1" t="s">
        <v>129</v>
      </c>
      <c r="B19" s="10" t="s">
        <v>132</v>
      </c>
      <c r="C19" s="54" t="s">
        <v>34</v>
      </c>
      <c r="D19" s="52">
        <v>820.75</v>
      </c>
      <c r="E19" s="53">
        <v>12.73</v>
      </c>
      <c r="F19" s="53">
        <f t="shared" si="0"/>
        <v>10448.15</v>
      </c>
    </row>
    <row r="20" spans="1:6">
      <c r="A20" s="1" t="s">
        <v>131</v>
      </c>
      <c r="B20" s="33" t="s">
        <v>133</v>
      </c>
      <c r="C20" s="34" t="s">
        <v>125</v>
      </c>
      <c r="D20" s="37">
        <v>20.75</v>
      </c>
      <c r="E20" s="35">
        <v>1194.4000000000001</v>
      </c>
      <c r="F20" s="35">
        <f t="shared" si="0"/>
        <v>24783.8</v>
      </c>
    </row>
    <row r="21" spans="1:6">
      <c r="A21" s="1" t="s">
        <v>137</v>
      </c>
      <c r="B21" s="33" t="s">
        <v>134</v>
      </c>
      <c r="C21" s="34" t="s">
        <v>34</v>
      </c>
      <c r="D21" s="37">
        <v>820.75</v>
      </c>
      <c r="E21" s="35">
        <v>87</v>
      </c>
      <c r="F21" s="35">
        <f t="shared" si="0"/>
        <v>71405.25</v>
      </c>
    </row>
    <row r="22" spans="1:6">
      <c r="A22" s="1"/>
      <c r="B22" s="32" t="s">
        <v>100</v>
      </c>
      <c r="C22" s="1"/>
      <c r="D22" s="2"/>
      <c r="E22" s="7"/>
      <c r="F22" s="21">
        <f>SUM(F15:F21)</f>
        <v>189154.28</v>
      </c>
    </row>
    <row r="23" spans="1:6">
      <c r="A23" s="1"/>
      <c r="B23" s="2"/>
      <c r="C23" s="1"/>
      <c r="D23" s="7"/>
      <c r="E23" s="7"/>
      <c r="F23" s="7" t="s">
        <v>33</v>
      </c>
    </row>
    <row r="24" spans="1:6">
      <c r="A24" s="26" t="s">
        <v>11</v>
      </c>
      <c r="B24" s="8" t="s">
        <v>106</v>
      </c>
      <c r="C24" s="1"/>
      <c r="D24" s="7"/>
      <c r="E24" s="7"/>
      <c r="F24" s="7" t="s">
        <v>33</v>
      </c>
    </row>
    <row r="25" spans="1:6">
      <c r="A25" s="26" t="s">
        <v>13</v>
      </c>
      <c r="B25" s="10" t="s">
        <v>109</v>
      </c>
      <c r="C25" s="1" t="s">
        <v>63</v>
      </c>
      <c r="D25" s="7">
        <v>550</v>
      </c>
      <c r="E25" s="7">
        <v>5.65</v>
      </c>
      <c r="F25" s="7">
        <f>D25*E25</f>
        <v>3107.5</v>
      </c>
    </row>
    <row r="26" spans="1:6">
      <c r="A26" s="26" t="s">
        <v>14</v>
      </c>
      <c r="B26" s="10" t="s">
        <v>108</v>
      </c>
      <c r="C26" s="26" t="s">
        <v>34</v>
      </c>
      <c r="D26" s="7">
        <v>29.8</v>
      </c>
      <c r="E26" s="7">
        <v>16.149999999999999</v>
      </c>
      <c r="F26" s="7">
        <f>D26*E26</f>
        <v>481.27</v>
      </c>
    </row>
    <row r="27" spans="1:6" hidden="1">
      <c r="A27" s="26" t="s">
        <v>101</v>
      </c>
      <c r="B27" s="2"/>
      <c r="C27" s="1"/>
      <c r="D27" s="7"/>
      <c r="E27" s="7"/>
      <c r="F27" s="7">
        <f>D27*E27</f>
        <v>0</v>
      </c>
    </row>
    <row r="28" spans="1:6">
      <c r="A28" s="1"/>
      <c r="B28" s="31" t="s">
        <v>100</v>
      </c>
      <c r="C28" s="1"/>
      <c r="D28" s="7"/>
      <c r="E28" s="7"/>
      <c r="F28" s="21">
        <f>SUM(F25:F27)</f>
        <v>3588.77</v>
      </c>
    </row>
    <row r="29" spans="1:6">
      <c r="A29" s="1"/>
      <c r="B29" s="31"/>
      <c r="C29" s="1"/>
      <c r="D29" s="7"/>
      <c r="E29" s="7"/>
      <c r="F29" s="21"/>
    </row>
    <row r="30" spans="1:6">
      <c r="A30" s="26" t="s">
        <v>12</v>
      </c>
      <c r="B30" s="8" t="s">
        <v>102</v>
      </c>
      <c r="C30" s="1"/>
      <c r="D30" s="7"/>
      <c r="E30" s="7"/>
      <c r="F30" s="7" t="s">
        <v>33</v>
      </c>
    </row>
    <row r="31" spans="1:6">
      <c r="A31" s="26" t="s">
        <v>16</v>
      </c>
      <c r="B31" s="10" t="s">
        <v>124</v>
      </c>
      <c r="C31" s="1" t="s">
        <v>34</v>
      </c>
      <c r="D31" s="7">
        <v>713.8</v>
      </c>
      <c r="E31" s="7">
        <v>62.67</v>
      </c>
      <c r="F31" s="7">
        <f>D31*E31</f>
        <v>44733.85</v>
      </c>
    </row>
    <row r="32" spans="1:6">
      <c r="A32" s="26" t="s">
        <v>53</v>
      </c>
      <c r="B32" s="10" t="s">
        <v>112</v>
      </c>
      <c r="C32" s="26" t="s">
        <v>125</v>
      </c>
      <c r="D32" s="38">
        <v>37.5</v>
      </c>
      <c r="E32" s="38">
        <v>115</v>
      </c>
      <c r="F32" s="7">
        <f>D32*E32</f>
        <v>4312.5</v>
      </c>
    </row>
    <row r="33" spans="1:6">
      <c r="A33" s="1"/>
      <c r="B33" s="31" t="s">
        <v>100</v>
      </c>
      <c r="C33" s="1"/>
      <c r="D33" s="7"/>
      <c r="E33" s="7"/>
      <c r="F33" s="21">
        <f>SUM(F31:F32)</f>
        <v>49046.35</v>
      </c>
    </row>
    <row r="34" spans="1:6">
      <c r="A34" s="1"/>
      <c r="B34" s="31"/>
      <c r="C34" s="1"/>
      <c r="D34" s="7"/>
      <c r="E34" s="7"/>
      <c r="F34" s="21"/>
    </row>
    <row r="35" spans="1:6">
      <c r="A35" s="26" t="s">
        <v>15</v>
      </c>
      <c r="B35" s="8" t="s">
        <v>78</v>
      </c>
      <c r="C35" s="1"/>
      <c r="D35" s="7"/>
      <c r="E35" s="7"/>
      <c r="F35" s="7"/>
    </row>
    <row r="36" spans="1:6">
      <c r="A36" s="26" t="s">
        <v>18</v>
      </c>
      <c r="B36" s="40" t="s">
        <v>103</v>
      </c>
      <c r="C36" s="26" t="s">
        <v>81</v>
      </c>
      <c r="D36" s="7">
        <v>1</v>
      </c>
      <c r="E36" s="7">
        <v>461.25</v>
      </c>
      <c r="F36" s="7">
        <f>D36*E36</f>
        <v>461.25</v>
      </c>
    </row>
    <row r="37" spans="1:6">
      <c r="A37" s="26" t="s">
        <v>19</v>
      </c>
      <c r="B37" s="10" t="s">
        <v>110</v>
      </c>
      <c r="C37" s="26" t="s">
        <v>81</v>
      </c>
      <c r="D37" s="7">
        <v>1</v>
      </c>
      <c r="E37" s="7">
        <v>1970</v>
      </c>
      <c r="F37" s="7">
        <f>D37*E37</f>
        <v>1970</v>
      </c>
    </row>
    <row r="38" spans="1:6">
      <c r="A38" s="26" t="s">
        <v>115</v>
      </c>
      <c r="B38" s="10" t="s">
        <v>111</v>
      </c>
      <c r="C38" s="26" t="s">
        <v>81</v>
      </c>
      <c r="D38" s="7">
        <v>2</v>
      </c>
      <c r="E38" s="7">
        <v>1989</v>
      </c>
      <c r="F38" s="7">
        <f>D38*E38</f>
        <v>3978</v>
      </c>
    </row>
    <row r="39" spans="1:6">
      <c r="A39" s="26" t="s">
        <v>116</v>
      </c>
      <c r="B39" s="10" t="s">
        <v>151</v>
      </c>
      <c r="C39" s="26" t="s">
        <v>34</v>
      </c>
      <c r="D39" s="7">
        <v>172.5</v>
      </c>
      <c r="E39" s="7">
        <v>11.55</v>
      </c>
      <c r="F39" s="7">
        <f>D39*E39</f>
        <v>1992.38</v>
      </c>
    </row>
    <row r="40" spans="1:6">
      <c r="A40" s="1"/>
      <c r="B40" s="31" t="s">
        <v>100</v>
      </c>
      <c r="C40" s="1"/>
      <c r="D40" s="7"/>
      <c r="E40" s="7"/>
      <c r="F40" s="21">
        <f>SUM(F36:F39)</f>
        <v>8401.6299999999992</v>
      </c>
    </row>
    <row r="41" spans="1:6">
      <c r="A41" s="1"/>
      <c r="C41" s="1"/>
      <c r="D41" s="7"/>
      <c r="E41" s="7"/>
      <c r="F41" s="7" t="s">
        <v>33</v>
      </c>
    </row>
    <row r="42" spans="1:6">
      <c r="A42" s="1"/>
      <c r="B42" s="8" t="s">
        <v>4</v>
      </c>
      <c r="C42" s="2"/>
      <c r="D42" s="2"/>
      <c r="E42" s="2"/>
      <c r="F42" s="21">
        <f>F11+F22+F28+F33+F40</f>
        <v>253259.83</v>
      </c>
    </row>
    <row r="43" spans="1:6">
      <c r="A43" s="41"/>
      <c r="B43" s="15"/>
      <c r="C43" s="55"/>
      <c r="D43" s="55"/>
      <c r="E43" s="55"/>
      <c r="F43" s="39"/>
    </row>
    <row r="44" spans="1:6">
      <c r="A44" s="42" t="s">
        <v>118</v>
      </c>
      <c r="B44" s="43"/>
      <c r="C44" s="44">
        <v>1.2</v>
      </c>
      <c r="F44" s="24"/>
    </row>
    <row r="45" spans="1:6">
      <c r="A45" s="42" t="s">
        <v>119</v>
      </c>
      <c r="B45" s="43"/>
      <c r="C45" s="44">
        <v>1.18</v>
      </c>
      <c r="F45" s="24"/>
    </row>
    <row r="46" spans="1:6">
      <c r="A46" s="42" t="s">
        <v>120</v>
      </c>
      <c r="B46" s="43"/>
      <c r="C46" s="44">
        <v>2.2000000000000002</v>
      </c>
      <c r="F46" s="25"/>
    </row>
    <row r="47" spans="1:6">
      <c r="A47" s="42" t="s">
        <v>121</v>
      </c>
      <c r="B47" s="43"/>
      <c r="C47" s="45">
        <v>8.75</v>
      </c>
      <c r="F47" s="30"/>
    </row>
    <row r="48" spans="1:6">
      <c r="A48" s="42" t="s">
        <v>122</v>
      </c>
      <c r="B48" s="43"/>
      <c r="C48" s="44">
        <v>9</v>
      </c>
      <c r="F48" s="30"/>
    </row>
    <row r="49" spans="1:6">
      <c r="A49" s="46" t="s">
        <v>123</v>
      </c>
      <c r="B49" s="47"/>
      <c r="C49" s="48">
        <v>25</v>
      </c>
      <c r="F49" s="30"/>
    </row>
    <row r="50" spans="1:6">
      <c r="A50" s="49"/>
      <c r="B50" s="50"/>
      <c r="C50" s="51"/>
      <c r="F50" s="30"/>
    </row>
    <row r="51" spans="1:6">
      <c r="A51" s="4"/>
      <c r="B51" s="29" t="s">
        <v>117</v>
      </c>
      <c r="F51" s="30"/>
    </row>
    <row r="52" spans="1:6">
      <c r="A52" s="4"/>
      <c r="D52" s="170" t="s">
        <v>91</v>
      </c>
      <c r="E52" s="170"/>
      <c r="F52" s="171"/>
    </row>
    <row r="53" spans="1:6">
      <c r="A53" s="4"/>
      <c r="D53" s="158" t="s">
        <v>90</v>
      </c>
      <c r="E53" s="158"/>
      <c r="F53" s="172"/>
    </row>
    <row r="54" spans="1:6">
      <c r="A54" s="57"/>
      <c r="B54" s="56"/>
      <c r="C54" s="56"/>
      <c r="D54" s="56"/>
      <c r="E54" s="56"/>
      <c r="F54" s="58"/>
    </row>
  </sheetData>
  <mergeCells count="6">
    <mergeCell ref="D52:F52"/>
    <mergeCell ref="D53:F53"/>
    <mergeCell ref="A1:F1"/>
    <mergeCell ref="C2:F2"/>
    <mergeCell ref="C3:F3"/>
    <mergeCell ref="A4:F4"/>
  </mergeCells>
  <phoneticPr fontId="0" type="noConversion"/>
  <pageMargins left="0.59055118110236227" right="0.59055118110236227" top="1.7716535433070868" bottom="0.78740157480314965" header="0.51181102362204722" footer="0.51181102362204722"/>
  <pageSetup paperSize="9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1"/>
  <sheetViews>
    <sheetView topLeftCell="A15" workbookViewId="0">
      <selection activeCell="F16" sqref="F16"/>
    </sheetView>
  </sheetViews>
  <sheetFormatPr defaultRowHeight="12.75"/>
  <cols>
    <col min="1" max="1" width="5" style="13" customWidth="1"/>
    <col min="2" max="2" width="45.28515625" style="6" customWidth="1"/>
    <col min="3" max="3" width="5.42578125" style="6" customWidth="1"/>
    <col min="4" max="5" width="9.28515625" style="6" bestFit="1" customWidth="1"/>
    <col min="6" max="6" width="11.140625" style="6" customWidth="1"/>
    <col min="7" max="16384" width="9.140625" style="6"/>
  </cols>
  <sheetData>
    <row r="1" spans="1:6" ht="24" customHeight="1">
      <c r="A1" s="173" t="s">
        <v>99</v>
      </c>
      <c r="B1" s="174"/>
      <c r="C1" s="174"/>
      <c r="D1" s="174"/>
      <c r="E1" s="174"/>
      <c r="F1" s="175"/>
    </row>
    <row r="2" spans="1:6">
      <c r="A2" s="36" t="s">
        <v>92</v>
      </c>
      <c r="B2" s="8" t="s">
        <v>104</v>
      </c>
      <c r="C2" s="161"/>
      <c r="D2" s="162"/>
      <c r="E2" s="162"/>
      <c r="F2" s="163"/>
    </row>
    <row r="3" spans="1:6">
      <c r="A3" s="36" t="s">
        <v>96</v>
      </c>
      <c r="B3" s="8" t="s">
        <v>105</v>
      </c>
      <c r="C3" s="164" t="s">
        <v>43</v>
      </c>
      <c r="D3" s="165"/>
      <c r="E3" s="165"/>
      <c r="F3" s="166"/>
    </row>
    <row r="4" spans="1:6" ht="5.25" customHeight="1">
      <c r="A4" s="167"/>
      <c r="B4" s="168"/>
      <c r="C4" s="168"/>
      <c r="D4" s="168"/>
      <c r="E4" s="168"/>
      <c r="F4" s="169"/>
    </row>
    <row r="5" spans="1:6">
      <c r="A5" s="1" t="s">
        <v>150</v>
      </c>
      <c r="B5" s="1" t="s">
        <v>1</v>
      </c>
      <c r="C5" s="2" t="s">
        <v>2</v>
      </c>
      <c r="D5" s="1" t="s">
        <v>3</v>
      </c>
      <c r="E5" s="1" t="s">
        <v>36</v>
      </c>
      <c r="F5" s="1" t="s">
        <v>4</v>
      </c>
    </row>
    <row r="6" spans="1:6">
      <c r="A6" s="1" t="s">
        <v>6</v>
      </c>
      <c r="B6" s="8" t="s">
        <v>65</v>
      </c>
      <c r="C6" s="1"/>
      <c r="D6" s="2"/>
      <c r="E6" s="2"/>
      <c r="F6" s="2" t="s">
        <v>33</v>
      </c>
    </row>
    <row r="7" spans="1:6">
      <c r="A7" s="1" t="s">
        <v>5</v>
      </c>
      <c r="B7" s="2" t="s">
        <v>138</v>
      </c>
      <c r="C7" s="1" t="s">
        <v>34</v>
      </c>
      <c r="D7" s="7">
        <v>12</v>
      </c>
      <c r="E7" s="7">
        <v>100</v>
      </c>
      <c r="F7" s="7">
        <f>D7*E7</f>
        <v>1200</v>
      </c>
    </row>
    <row r="8" spans="1:6">
      <c r="A8" s="1" t="s">
        <v>7</v>
      </c>
      <c r="B8" s="2" t="s">
        <v>139</v>
      </c>
      <c r="C8" s="1" t="s">
        <v>34</v>
      </c>
      <c r="D8" s="7">
        <v>2000</v>
      </c>
      <c r="E8" s="7">
        <v>3.5</v>
      </c>
      <c r="F8" s="7">
        <f>D8*E8</f>
        <v>7000</v>
      </c>
    </row>
    <row r="9" spans="1:6">
      <c r="A9" s="1" t="s">
        <v>135</v>
      </c>
      <c r="B9" s="2" t="s">
        <v>45</v>
      </c>
      <c r="C9" s="1" t="s">
        <v>34</v>
      </c>
      <c r="D9" s="7">
        <v>2</v>
      </c>
      <c r="E9" s="7">
        <v>259.39999999999998</v>
      </c>
      <c r="F9" s="7">
        <f>D9*E9</f>
        <v>518.79999999999995</v>
      </c>
    </row>
    <row r="10" spans="1:6">
      <c r="A10" s="1"/>
      <c r="B10" s="31" t="s">
        <v>100</v>
      </c>
      <c r="C10" s="1"/>
      <c r="D10" s="7"/>
      <c r="E10" s="7"/>
      <c r="F10" s="21">
        <f>SUM(F7:F9)</f>
        <v>8718.7999999999993</v>
      </c>
    </row>
    <row r="11" spans="1:6" hidden="1">
      <c r="A11" s="1"/>
      <c r="B11" s="2"/>
      <c r="C11" s="1"/>
      <c r="D11" s="2"/>
      <c r="E11" s="7"/>
      <c r="F11" s="7" t="s">
        <v>33</v>
      </c>
    </row>
    <row r="12" spans="1:6">
      <c r="A12" s="1" t="s">
        <v>9</v>
      </c>
      <c r="B12" s="8" t="s">
        <v>107</v>
      </c>
      <c r="C12" s="1"/>
      <c r="D12" s="2"/>
      <c r="E12" s="7"/>
      <c r="F12" s="7"/>
    </row>
    <row r="13" spans="1:6">
      <c r="A13" s="1" t="s">
        <v>10</v>
      </c>
      <c r="B13" s="2" t="s">
        <v>136</v>
      </c>
      <c r="C13" s="1" t="s">
        <v>125</v>
      </c>
      <c r="D13" s="61">
        <v>284</v>
      </c>
      <c r="E13" s="7">
        <v>73.400000000000006</v>
      </c>
      <c r="F13" s="53">
        <f t="shared" ref="F13:F25" si="0">D13*E13</f>
        <v>20845.599999999999</v>
      </c>
    </row>
    <row r="14" spans="1:6">
      <c r="A14" s="1" t="s">
        <v>113</v>
      </c>
      <c r="B14" s="10" t="s">
        <v>130</v>
      </c>
      <c r="C14" s="26" t="s">
        <v>125</v>
      </c>
      <c r="D14" s="62">
        <v>12.85</v>
      </c>
      <c r="E14" s="53">
        <v>1194.4000000000001</v>
      </c>
      <c r="F14" s="53">
        <f t="shared" si="0"/>
        <v>15348.04</v>
      </c>
    </row>
    <row r="15" spans="1:6">
      <c r="A15" s="1" t="s">
        <v>114</v>
      </c>
      <c r="B15" s="10" t="s">
        <v>127</v>
      </c>
      <c r="C15" s="54" t="s">
        <v>125</v>
      </c>
      <c r="D15" s="63">
        <v>18.350000000000001</v>
      </c>
      <c r="E15" s="53">
        <v>1194</v>
      </c>
      <c r="F15" s="53">
        <f t="shared" si="0"/>
        <v>21909.9</v>
      </c>
    </row>
    <row r="16" spans="1:6">
      <c r="A16" s="1" t="s">
        <v>128</v>
      </c>
      <c r="B16" s="10" t="s">
        <v>126</v>
      </c>
      <c r="C16" s="54" t="s">
        <v>125</v>
      </c>
      <c r="D16" s="63">
        <v>20.440000000000001</v>
      </c>
      <c r="E16" s="53">
        <v>1194.4000000000001</v>
      </c>
      <c r="F16" s="53">
        <f t="shared" si="0"/>
        <v>24413.54</v>
      </c>
    </row>
    <row r="17" spans="1:6">
      <c r="A17" s="1" t="s">
        <v>129</v>
      </c>
      <c r="B17" s="10" t="s">
        <v>140</v>
      </c>
      <c r="C17" s="54" t="s">
        <v>34</v>
      </c>
      <c r="D17" s="63">
        <v>820.75</v>
      </c>
      <c r="E17" s="53">
        <v>23.93</v>
      </c>
      <c r="F17" s="53">
        <f t="shared" si="0"/>
        <v>19640.55</v>
      </c>
    </row>
    <row r="18" spans="1:6">
      <c r="A18" s="1" t="s">
        <v>131</v>
      </c>
      <c r="B18" s="33" t="s">
        <v>133</v>
      </c>
      <c r="C18" s="34" t="s">
        <v>125</v>
      </c>
      <c r="D18" s="64">
        <v>20.75</v>
      </c>
      <c r="E18" s="35">
        <v>1194.4000000000001</v>
      </c>
      <c r="F18" s="35">
        <f t="shared" si="0"/>
        <v>24783.8</v>
      </c>
    </row>
    <row r="19" spans="1:6">
      <c r="A19" s="1" t="s">
        <v>137</v>
      </c>
      <c r="B19" s="33" t="s">
        <v>134</v>
      </c>
      <c r="C19" s="34" t="s">
        <v>34</v>
      </c>
      <c r="D19" s="64">
        <v>820.75</v>
      </c>
      <c r="E19" s="35">
        <v>56</v>
      </c>
      <c r="F19" s="35">
        <f t="shared" si="0"/>
        <v>45962</v>
      </c>
    </row>
    <row r="20" spans="1:6">
      <c r="A20" s="1" t="s">
        <v>141</v>
      </c>
      <c r="B20" s="33" t="s">
        <v>145</v>
      </c>
      <c r="C20" s="34" t="s">
        <v>63</v>
      </c>
      <c r="D20" s="64">
        <v>8.1999999999999993</v>
      </c>
      <c r="E20" s="35">
        <v>255</v>
      </c>
      <c r="F20" s="35">
        <f t="shared" si="0"/>
        <v>2091</v>
      </c>
    </row>
    <row r="21" spans="1:6">
      <c r="A21" s="1" t="s">
        <v>142</v>
      </c>
      <c r="B21" s="33" t="s">
        <v>146</v>
      </c>
      <c r="C21" s="34" t="s">
        <v>34</v>
      </c>
      <c r="D21" s="64">
        <v>37.4</v>
      </c>
      <c r="E21" s="35">
        <v>88.87</v>
      </c>
      <c r="F21" s="35">
        <f t="shared" si="0"/>
        <v>3323.74</v>
      </c>
    </row>
    <row r="22" spans="1:6">
      <c r="A22" s="1" t="s">
        <v>143</v>
      </c>
      <c r="B22" s="33" t="s">
        <v>147</v>
      </c>
      <c r="C22" s="34" t="s">
        <v>63</v>
      </c>
      <c r="D22" s="64">
        <v>118</v>
      </c>
      <c r="E22" s="35">
        <v>10.87</v>
      </c>
      <c r="F22" s="35">
        <f t="shared" si="0"/>
        <v>1282.6600000000001</v>
      </c>
    </row>
    <row r="23" spans="1:6">
      <c r="A23" s="1" t="s">
        <v>144</v>
      </c>
      <c r="B23" s="33" t="s">
        <v>148</v>
      </c>
      <c r="C23" s="34" t="s">
        <v>149</v>
      </c>
      <c r="D23" s="64">
        <v>30</v>
      </c>
      <c r="E23" s="35">
        <v>250</v>
      </c>
      <c r="F23" s="35">
        <f t="shared" si="0"/>
        <v>7500</v>
      </c>
    </row>
    <row r="24" spans="1:6">
      <c r="A24" s="1" t="s">
        <v>152</v>
      </c>
      <c r="B24" s="33" t="s">
        <v>153</v>
      </c>
      <c r="C24" s="34" t="s">
        <v>34</v>
      </c>
      <c r="D24" s="64">
        <v>34.5</v>
      </c>
      <c r="E24" s="35">
        <v>35</v>
      </c>
      <c r="F24" s="35">
        <f t="shared" si="0"/>
        <v>1207.5</v>
      </c>
    </row>
    <row r="25" spans="1:6">
      <c r="A25" s="1" t="s">
        <v>154</v>
      </c>
      <c r="B25" s="33" t="s">
        <v>155</v>
      </c>
      <c r="C25" s="34" t="s">
        <v>34</v>
      </c>
      <c r="D25" s="64">
        <v>34.5</v>
      </c>
      <c r="E25" s="35">
        <v>26</v>
      </c>
      <c r="F25" s="35">
        <f t="shared" si="0"/>
        <v>897</v>
      </c>
    </row>
    <row r="26" spans="1:6">
      <c r="A26" s="59"/>
      <c r="B26" s="32" t="s">
        <v>100</v>
      </c>
      <c r="C26" s="59"/>
      <c r="D26" s="60"/>
      <c r="E26" s="7"/>
      <c r="F26" s="21">
        <f>SUM(F13:F25)</f>
        <v>189205.33</v>
      </c>
    </row>
    <row r="27" spans="1:6">
      <c r="A27" s="26" t="s">
        <v>11</v>
      </c>
      <c r="B27" s="8" t="s">
        <v>106</v>
      </c>
      <c r="C27" s="1"/>
      <c r="D27" s="7"/>
      <c r="E27" s="7"/>
      <c r="F27" s="7" t="s">
        <v>33</v>
      </c>
    </row>
    <row r="28" spans="1:6">
      <c r="A28" s="26" t="s">
        <v>13</v>
      </c>
      <c r="B28" s="10" t="s">
        <v>109</v>
      </c>
      <c r="C28" s="1" t="s">
        <v>63</v>
      </c>
      <c r="D28" s="7">
        <v>550</v>
      </c>
      <c r="E28" s="7">
        <v>5.65</v>
      </c>
      <c r="F28" s="7">
        <f>D28*E28</f>
        <v>3107.5</v>
      </c>
    </row>
    <row r="29" spans="1:6" hidden="1">
      <c r="A29" s="26" t="s">
        <v>101</v>
      </c>
      <c r="B29" s="2"/>
      <c r="C29" s="1"/>
      <c r="D29" s="7"/>
      <c r="E29" s="7"/>
      <c r="F29" s="7">
        <f>D29*E29</f>
        <v>0</v>
      </c>
    </row>
    <row r="30" spans="1:6">
      <c r="A30" s="1"/>
      <c r="B30" s="31" t="s">
        <v>100</v>
      </c>
      <c r="C30" s="1"/>
      <c r="D30" s="7"/>
      <c r="E30" s="7"/>
      <c r="F30" s="21">
        <f>SUM(F28:F29)</f>
        <v>3107.5</v>
      </c>
    </row>
    <row r="31" spans="1:6">
      <c r="A31" s="26" t="s">
        <v>12</v>
      </c>
      <c r="B31" s="8" t="s">
        <v>102</v>
      </c>
      <c r="C31" s="1"/>
      <c r="D31" s="7"/>
      <c r="E31" s="7"/>
      <c r="F31" s="7" t="s">
        <v>33</v>
      </c>
    </row>
    <row r="32" spans="1:6">
      <c r="A32" s="26" t="s">
        <v>16</v>
      </c>
      <c r="B32" s="10" t="s">
        <v>124</v>
      </c>
      <c r="C32" s="1" t="s">
        <v>34</v>
      </c>
      <c r="D32" s="7">
        <v>713.8</v>
      </c>
      <c r="E32" s="7">
        <v>62.67</v>
      </c>
      <c r="F32" s="7">
        <f>D32*E32</f>
        <v>44733.85</v>
      </c>
    </row>
    <row r="33" spans="1:6">
      <c r="A33" s="26" t="s">
        <v>53</v>
      </c>
      <c r="B33" s="10" t="s">
        <v>112</v>
      </c>
      <c r="C33" s="26" t="s">
        <v>125</v>
      </c>
      <c r="D33" s="38">
        <v>37.5</v>
      </c>
      <c r="E33" s="38">
        <v>105</v>
      </c>
      <c r="F33" s="7">
        <f>D33*E33</f>
        <v>3937.5</v>
      </c>
    </row>
    <row r="34" spans="1:6">
      <c r="A34" s="1"/>
      <c r="B34" s="31" t="s">
        <v>100</v>
      </c>
      <c r="C34" s="1"/>
      <c r="D34" s="7"/>
      <c r="E34" s="7"/>
      <c r="F34" s="21">
        <f>SUM(F32:F33)</f>
        <v>48671.35</v>
      </c>
    </row>
    <row r="35" spans="1:6">
      <c r="A35" s="26" t="s">
        <v>15</v>
      </c>
      <c r="B35" s="8" t="s">
        <v>78</v>
      </c>
      <c r="C35" s="1"/>
      <c r="D35" s="7"/>
      <c r="E35" s="7"/>
      <c r="F35" s="7"/>
    </row>
    <row r="36" spans="1:6">
      <c r="A36" s="26" t="s">
        <v>18</v>
      </c>
      <c r="B36" s="40" t="s">
        <v>103</v>
      </c>
      <c r="C36" s="26" t="s">
        <v>81</v>
      </c>
      <c r="D36" s="7">
        <v>1</v>
      </c>
      <c r="E36" s="7">
        <v>461.25</v>
      </c>
      <c r="F36" s="7">
        <f>D36*E36</f>
        <v>461.25</v>
      </c>
    </row>
    <row r="37" spans="1:6">
      <c r="A37" s="26" t="s">
        <v>19</v>
      </c>
      <c r="B37" s="10" t="s">
        <v>110</v>
      </c>
      <c r="C37" s="26" t="s">
        <v>81</v>
      </c>
      <c r="D37" s="7">
        <v>1</v>
      </c>
      <c r="E37" s="7">
        <v>1970</v>
      </c>
      <c r="F37" s="7">
        <f>D37*E37</f>
        <v>1970</v>
      </c>
    </row>
    <row r="38" spans="1:6">
      <c r="A38" s="26" t="s">
        <v>115</v>
      </c>
      <c r="B38" s="10" t="s">
        <v>111</v>
      </c>
      <c r="C38" s="26" t="s">
        <v>81</v>
      </c>
      <c r="D38" s="7">
        <v>2</v>
      </c>
      <c r="E38" s="7">
        <v>1989</v>
      </c>
      <c r="F38" s="7">
        <f>D38*E38</f>
        <v>3978</v>
      </c>
    </row>
    <row r="39" spans="1:6">
      <c r="A39" s="1"/>
      <c r="B39" s="31" t="s">
        <v>100</v>
      </c>
      <c r="C39" s="1"/>
      <c r="D39" s="7"/>
      <c r="E39" s="7"/>
      <c r="F39" s="21">
        <f>SUM(F36:F38)</f>
        <v>6409.25</v>
      </c>
    </row>
    <row r="40" spans="1:6">
      <c r="A40" s="1"/>
      <c r="B40" s="8" t="s">
        <v>4</v>
      </c>
      <c r="C40" s="2"/>
      <c r="D40" s="2"/>
      <c r="E40" s="2"/>
      <c r="F40" s="21">
        <f>F10+F26+F30+F34+F39</f>
        <v>256112.23</v>
      </c>
    </row>
    <row r="41" spans="1:6">
      <c r="A41" s="42" t="s">
        <v>118</v>
      </c>
      <c r="B41" s="43"/>
      <c r="C41" s="44">
        <v>1.2</v>
      </c>
      <c r="F41" s="24"/>
    </row>
    <row r="42" spans="1:6">
      <c r="A42" s="42" t="s">
        <v>119</v>
      </c>
      <c r="B42" s="43"/>
      <c r="C42" s="44">
        <v>1.18</v>
      </c>
      <c r="F42" s="24"/>
    </row>
    <row r="43" spans="1:6">
      <c r="A43" s="42" t="s">
        <v>120</v>
      </c>
      <c r="B43" s="43"/>
      <c r="C43" s="44">
        <v>2.2000000000000002</v>
      </c>
      <c r="F43" s="25"/>
    </row>
    <row r="44" spans="1:6">
      <c r="A44" s="42" t="s">
        <v>121</v>
      </c>
      <c r="B44" s="43"/>
      <c r="C44" s="45">
        <v>8.75</v>
      </c>
      <c r="F44" s="30"/>
    </row>
    <row r="45" spans="1:6">
      <c r="A45" s="42" t="s">
        <v>122</v>
      </c>
      <c r="B45" s="43"/>
      <c r="C45" s="44">
        <v>9</v>
      </c>
      <c r="F45" s="30"/>
    </row>
    <row r="46" spans="1:6">
      <c r="A46" s="46" t="s">
        <v>123</v>
      </c>
      <c r="B46" s="47"/>
      <c r="C46" s="48">
        <v>25</v>
      </c>
      <c r="F46" s="30"/>
    </row>
    <row r="47" spans="1:6">
      <c r="A47" s="49"/>
      <c r="B47" s="50"/>
      <c r="C47" s="51"/>
      <c r="F47" s="30"/>
    </row>
    <row r="48" spans="1:6">
      <c r="A48" s="4"/>
      <c r="B48" s="29" t="s">
        <v>117</v>
      </c>
      <c r="F48" s="30"/>
    </row>
    <row r="49" spans="1:6">
      <c r="A49" s="4"/>
      <c r="D49" s="170" t="s">
        <v>91</v>
      </c>
      <c r="E49" s="170"/>
      <c r="F49" s="171"/>
    </row>
    <row r="50" spans="1:6">
      <c r="A50" s="4"/>
      <c r="D50" s="158" t="s">
        <v>90</v>
      </c>
      <c r="E50" s="158"/>
      <c r="F50" s="172"/>
    </row>
    <row r="51" spans="1:6">
      <c r="A51" s="57"/>
      <c r="B51" s="56"/>
      <c r="C51" s="56"/>
      <c r="D51" s="56"/>
      <c r="E51" s="56"/>
      <c r="F51" s="58"/>
    </row>
  </sheetData>
  <mergeCells count="6">
    <mergeCell ref="D49:F49"/>
    <mergeCell ref="D50:F50"/>
    <mergeCell ref="A1:F1"/>
    <mergeCell ref="C2:F2"/>
    <mergeCell ref="C3:F3"/>
    <mergeCell ref="A4:F4"/>
  </mergeCells>
  <phoneticPr fontId="0" type="noConversion"/>
  <pageMargins left="0.78740157480314965" right="0.78740157480314965" top="1.7716535433070868" bottom="0.98425196850393704" header="0.51181102362204722" footer="0.51181102362204722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D26" sqref="D26:I26"/>
    </sheetView>
  </sheetViews>
  <sheetFormatPr defaultRowHeight="12.75"/>
  <cols>
    <col min="1" max="1" width="6.140625" style="6" customWidth="1"/>
    <col min="2" max="2" width="11.42578125" style="6" customWidth="1"/>
    <col min="3" max="3" width="67.42578125" style="6" customWidth="1"/>
    <col min="4" max="4" width="7.7109375" style="6" bestFit="1" customWidth="1"/>
    <col min="5" max="8" width="11.7109375" style="6" customWidth="1"/>
    <col min="9" max="9" width="13.7109375" style="6" customWidth="1"/>
    <col min="10" max="16384" width="9.140625" style="6"/>
  </cols>
  <sheetData>
    <row r="1" spans="1:9" ht="24" customHeight="1">
      <c r="A1" s="176" t="s">
        <v>167</v>
      </c>
      <c r="B1" s="177"/>
      <c r="C1" s="177"/>
      <c r="D1" s="177"/>
      <c r="E1" s="177"/>
      <c r="F1" s="177"/>
      <c r="G1" s="177"/>
      <c r="H1" s="177"/>
      <c r="I1" s="178"/>
    </row>
    <row r="2" spans="1:9" s="78" customFormat="1" ht="15.75">
      <c r="A2" s="179" t="s">
        <v>168</v>
      </c>
      <c r="B2" s="180"/>
      <c r="C2" s="181"/>
      <c r="D2" s="182" t="s">
        <v>161</v>
      </c>
      <c r="E2" s="174"/>
      <c r="F2" s="174"/>
      <c r="G2" s="174"/>
      <c r="H2" s="174"/>
      <c r="I2" s="175"/>
    </row>
    <row r="3" spans="1:9" s="78" customFormat="1" ht="15.75">
      <c r="A3" s="179"/>
      <c r="B3" s="180"/>
      <c r="C3" s="181"/>
      <c r="D3" s="183"/>
      <c r="E3" s="184"/>
      <c r="F3" s="184"/>
      <c r="G3" s="184"/>
      <c r="H3" s="184"/>
      <c r="I3" s="185"/>
    </row>
    <row r="4" spans="1:9" s="78" customFormat="1" ht="30">
      <c r="A4" s="76" t="s">
        <v>150</v>
      </c>
      <c r="B4" s="94" t="s">
        <v>191</v>
      </c>
      <c r="C4" s="76" t="s">
        <v>1</v>
      </c>
      <c r="D4" s="77" t="s">
        <v>2</v>
      </c>
      <c r="E4" s="76" t="s">
        <v>3</v>
      </c>
      <c r="F4" s="76" t="s">
        <v>158</v>
      </c>
      <c r="G4" s="76" t="s">
        <v>157</v>
      </c>
      <c r="H4" s="76" t="s">
        <v>36</v>
      </c>
      <c r="I4" s="76" t="s">
        <v>4</v>
      </c>
    </row>
    <row r="5" spans="1:9" hidden="1">
      <c r="A5" s="1"/>
      <c r="B5" s="68"/>
      <c r="C5" s="2"/>
      <c r="D5" s="1"/>
      <c r="E5" s="66"/>
      <c r="F5" s="66"/>
      <c r="G5" s="66"/>
      <c r="H5" s="69"/>
      <c r="I5" s="69" t="s">
        <v>33</v>
      </c>
    </row>
    <row r="6" spans="1:9">
      <c r="A6" s="1" t="s">
        <v>6</v>
      </c>
      <c r="B6" s="68"/>
      <c r="C6" s="8" t="s">
        <v>162</v>
      </c>
      <c r="D6" s="1"/>
      <c r="E6" s="66"/>
      <c r="F6" s="66"/>
      <c r="G6" s="66"/>
      <c r="H6" s="69"/>
      <c r="I6" s="69"/>
    </row>
    <row r="7" spans="1:9">
      <c r="A7" s="88" t="s">
        <v>5</v>
      </c>
      <c r="B7" s="95">
        <v>85367</v>
      </c>
      <c r="C7" s="89" t="s">
        <v>163</v>
      </c>
      <c r="D7" s="88" t="s">
        <v>159</v>
      </c>
      <c r="E7" s="90">
        <v>18.170000000000002</v>
      </c>
      <c r="F7" s="90">
        <v>8.49</v>
      </c>
      <c r="G7" s="90">
        <v>25</v>
      </c>
      <c r="H7" s="91">
        <f>F7+(F7*G7)/100</f>
        <v>10.61</v>
      </c>
      <c r="I7" s="91">
        <f>H7*E7</f>
        <v>192.78</v>
      </c>
    </row>
    <row r="8" spans="1:9" ht="25.5">
      <c r="A8" s="88" t="s">
        <v>7</v>
      </c>
      <c r="B8" s="95">
        <v>73629</v>
      </c>
      <c r="C8" s="89" t="s">
        <v>164</v>
      </c>
      <c r="D8" s="88" t="s">
        <v>159</v>
      </c>
      <c r="E8" s="90">
        <v>97.37</v>
      </c>
      <c r="F8" s="90">
        <v>47.55</v>
      </c>
      <c r="G8" s="90">
        <v>25</v>
      </c>
      <c r="H8" s="91">
        <f>F8+(F8*G8)/100</f>
        <v>59.44</v>
      </c>
      <c r="I8" s="91">
        <f>H8*E8</f>
        <v>5787.67</v>
      </c>
    </row>
    <row r="9" spans="1:9">
      <c r="A9" s="1"/>
      <c r="B9" s="83"/>
      <c r="C9" s="2"/>
      <c r="D9" s="1"/>
      <c r="E9" s="90"/>
      <c r="F9" s="90"/>
      <c r="G9" s="90"/>
      <c r="H9" s="91"/>
      <c r="I9" s="97">
        <f>SUM(I7:I8)</f>
        <v>5980.45</v>
      </c>
    </row>
    <row r="10" spans="1:9">
      <c r="A10" s="1" t="s">
        <v>9</v>
      </c>
      <c r="B10" s="68"/>
      <c r="C10" s="8" t="s">
        <v>165</v>
      </c>
      <c r="D10" s="1"/>
      <c r="E10" s="90"/>
      <c r="F10" s="90"/>
      <c r="G10" s="90"/>
      <c r="H10" s="91"/>
      <c r="I10" s="91"/>
    </row>
    <row r="11" spans="1:9">
      <c r="A11" s="1" t="s">
        <v>10</v>
      </c>
      <c r="B11" s="93" t="s">
        <v>166</v>
      </c>
      <c r="C11" s="96" t="s">
        <v>170</v>
      </c>
      <c r="D11" s="98" t="s">
        <v>159</v>
      </c>
      <c r="E11" s="90">
        <v>237.5</v>
      </c>
      <c r="F11" s="90">
        <v>10.130000000000001</v>
      </c>
      <c r="G11" s="90">
        <v>25</v>
      </c>
      <c r="H11" s="91">
        <f>F11+(F11*G11)/100</f>
        <v>12.66</v>
      </c>
      <c r="I11" s="91">
        <f>H11*E11</f>
        <v>3006.75</v>
      </c>
    </row>
    <row r="12" spans="1:9">
      <c r="A12" s="59" t="s">
        <v>113</v>
      </c>
      <c r="B12" s="68">
        <v>84655</v>
      </c>
      <c r="C12" s="96" t="s">
        <v>160</v>
      </c>
      <c r="D12" s="98" t="s">
        <v>159</v>
      </c>
      <c r="E12" s="90">
        <v>282.52</v>
      </c>
      <c r="F12" s="90">
        <v>9.92</v>
      </c>
      <c r="G12" s="90">
        <v>25</v>
      </c>
      <c r="H12" s="91">
        <f>F12+(F12*G12)/100</f>
        <v>12.4</v>
      </c>
      <c r="I12" s="91">
        <f>H12*E12</f>
        <v>3503.25</v>
      </c>
    </row>
    <row r="13" spans="1:9">
      <c r="A13" s="59"/>
      <c r="B13" s="68"/>
      <c r="C13" s="32"/>
      <c r="D13" s="59"/>
      <c r="E13" s="67"/>
      <c r="F13" s="67"/>
      <c r="G13" s="67"/>
      <c r="H13" s="31" t="s">
        <v>100</v>
      </c>
      <c r="I13" s="65">
        <f>SUM(I11:I12)</f>
        <v>6510</v>
      </c>
    </row>
    <row r="14" spans="1:9">
      <c r="A14" s="59"/>
      <c r="B14" s="68"/>
      <c r="C14" s="32"/>
      <c r="D14" s="59"/>
      <c r="E14" s="67"/>
      <c r="F14" s="67"/>
      <c r="G14" s="67"/>
      <c r="H14" s="31"/>
      <c r="I14" s="65"/>
    </row>
    <row r="15" spans="1:9">
      <c r="A15" s="59"/>
      <c r="B15" s="68"/>
      <c r="C15" s="32"/>
      <c r="D15" s="59"/>
      <c r="E15" s="67"/>
      <c r="F15" s="67"/>
      <c r="G15" s="67"/>
      <c r="H15" s="31"/>
      <c r="I15" s="65"/>
    </row>
    <row r="16" spans="1:9">
      <c r="A16" s="1"/>
      <c r="B16" s="2"/>
      <c r="C16" s="87"/>
      <c r="D16" s="2"/>
      <c r="E16" s="66"/>
      <c r="F16" s="66"/>
      <c r="G16" s="66"/>
      <c r="H16" s="84" t="s">
        <v>4</v>
      </c>
      <c r="I16" s="65">
        <f>I13+I9</f>
        <v>12490.45</v>
      </c>
    </row>
    <row r="17" spans="1:9">
      <c r="A17" s="79"/>
      <c r="B17" s="80"/>
      <c r="C17" s="80"/>
      <c r="D17" s="80"/>
      <c r="E17" s="74"/>
      <c r="F17" s="74"/>
      <c r="G17" s="74"/>
      <c r="H17" s="74"/>
      <c r="I17" s="81"/>
    </row>
    <row r="18" spans="1:9">
      <c r="A18" s="189" t="s">
        <v>118</v>
      </c>
      <c r="B18" s="190"/>
      <c r="C18" s="191"/>
      <c r="D18" s="44">
        <v>1.2</v>
      </c>
      <c r="I18" s="24"/>
    </row>
    <row r="19" spans="1:9">
      <c r="A19" s="186" t="s">
        <v>119</v>
      </c>
      <c r="B19" s="187"/>
      <c r="C19" s="188"/>
      <c r="D19" s="44">
        <v>1.18</v>
      </c>
      <c r="I19" s="24"/>
    </row>
    <row r="20" spans="1:9">
      <c r="A20" s="186" t="s">
        <v>120</v>
      </c>
      <c r="B20" s="187"/>
      <c r="C20" s="188"/>
      <c r="D20" s="44">
        <v>2.2000000000000002</v>
      </c>
      <c r="H20" s="86"/>
      <c r="I20" s="25"/>
    </row>
    <row r="21" spans="1:9">
      <c r="A21" s="186" t="s">
        <v>121</v>
      </c>
      <c r="B21" s="187"/>
      <c r="C21" s="188"/>
      <c r="D21" s="45">
        <v>8.75</v>
      </c>
      <c r="I21" s="30"/>
    </row>
    <row r="22" spans="1:9">
      <c r="A22" s="186" t="s">
        <v>122</v>
      </c>
      <c r="B22" s="187"/>
      <c r="C22" s="188"/>
      <c r="D22" s="44">
        <v>9</v>
      </c>
      <c r="I22" s="30"/>
    </row>
    <row r="23" spans="1:9">
      <c r="A23" s="192" t="s">
        <v>123</v>
      </c>
      <c r="B23" s="193"/>
      <c r="C23" s="194"/>
      <c r="D23" s="48">
        <v>25</v>
      </c>
      <c r="I23" s="30"/>
    </row>
    <row r="24" spans="1:9">
      <c r="A24" s="71"/>
      <c r="B24" s="70"/>
      <c r="C24" s="50"/>
      <c r="D24" s="51"/>
      <c r="I24" s="30"/>
    </row>
    <row r="25" spans="1:9">
      <c r="A25" s="71"/>
      <c r="B25" s="13"/>
      <c r="C25" s="92" t="s">
        <v>190</v>
      </c>
      <c r="E25" s="195" t="s">
        <v>169</v>
      </c>
      <c r="F25" s="195"/>
      <c r="G25" s="195"/>
      <c r="H25" s="195"/>
      <c r="I25" s="30"/>
    </row>
    <row r="26" spans="1:9">
      <c r="A26" s="71"/>
      <c r="B26" s="13"/>
      <c r="D26" s="195" t="s">
        <v>156</v>
      </c>
      <c r="E26" s="170"/>
      <c r="F26" s="170"/>
      <c r="G26" s="170"/>
      <c r="H26" s="170"/>
      <c r="I26" s="171"/>
    </row>
    <row r="27" spans="1:9">
      <c r="A27" s="85"/>
      <c r="B27" s="73"/>
      <c r="E27" s="158"/>
      <c r="F27" s="158"/>
      <c r="G27" s="158"/>
      <c r="H27" s="158"/>
      <c r="I27" s="172"/>
    </row>
    <row r="28" spans="1:9">
      <c r="A28" s="71"/>
      <c r="B28" s="74"/>
      <c r="C28" s="82"/>
      <c r="D28" s="74"/>
      <c r="E28" s="74"/>
      <c r="F28" s="74"/>
      <c r="G28" s="74"/>
      <c r="H28" s="74"/>
      <c r="I28" s="75"/>
    </row>
    <row r="29" spans="1:9">
      <c r="A29" s="71"/>
      <c r="I29" s="30"/>
    </row>
    <row r="30" spans="1:9">
      <c r="A30" s="71"/>
      <c r="I30" s="30"/>
    </row>
    <row r="31" spans="1:9">
      <c r="A31" s="72"/>
      <c r="B31" s="16"/>
      <c r="C31" s="16"/>
      <c r="D31" s="16"/>
      <c r="E31" s="16"/>
      <c r="F31" s="16"/>
      <c r="G31" s="16"/>
      <c r="H31" s="16"/>
      <c r="I31" s="3"/>
    </row>
  </sheetData>
  <mergeCells count="14">
    <mergeCell ref="A23:C23"/>
    <mergeCell ref="D26:I26"/>
    <mergeCell ref="E27:I27"/>
    <mergeCell ref="E25:H25"/>
    <mergeCell ref="A19:C19"/>
    <mergeCell ref="A18:C18"/>
    <mergeCell ref="A20:C20"/>
    <mergeCell ref="A21:C21"/>
    <mergeCell ref="A22:C22"/>
    <mergeCell ref="A1:I1"/>
    <mergeCell ref="A2:C2"/>
    <mergeCell ref="D2:I2"/>
    <mergeCell ref="A3:C3"/>
    <mergeCell ref="D3:I3"/>
  </mergeCells>
  <pageMargins left="0.51181102362204722" right="0.51181102362204722" top="0.78740157480314965" bottom="0.78740157480314965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4"/>
  <sheetViews>
    <sheetView workbookViewId="0">
      <selection activeCell="C35" sqref="C35"/>
    </sheetView>
  </sheetViews>
  <sheetFormatPr defaultRowHeight="12.75"/>
  <cols>
    <col min="2" max="2" width="26.140625" bestFit="1" customWidth="1"/>
    <col min="5" max="5" width="10" customWidth="1"/>
    <col min="6" max="6" width="11" customWidth="1"/>
    <col min="7" max="7" width="11.85546875" customWidth="1"/>
    <col min="8" max="8" width="11.42578125" customWidth="1"/>
    <col min="9" max="9" width="10.85546875" customWidth="1"/>
    <col min="10" max="10" width="12.7109375" customWidth="1"/>
    <col min="11" max="11" width="10.85546875" customWidth="1"/>
    <col min="12" max="12" width="10.7109375" customWidth="1"/>
  </cols>
  <sheetData>
    <row r="1" spans="1:12" ht="18">
      <c r="A1" s="196" t="s">
        <v>171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</row>
    <row r="2" spans="1:12" ht="15">
      <c r="A2" s="198" t="s">
        <v>172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</row>
    <row r="3" spans="1:12">
      <c r="A3" s="200" t="s">
        <v>173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1:12" ht="15">
      <c r="A4" s="202" t="s">
        <v>174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</row>
    <row r="5" spans="1:12" ht="15">
      <c r="A5" s="99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</row>
    <row r="6" spans="1:12" ht="18">
      <c r="A6" s="204" t="s">
        <v>175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</row>
    <row r="7" spans="1:12">
      <c r="A7" s="206"/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7"/>
    </row>
    <row r="8" spans="1:12" ht="13.5" thickBot="1">
      <c r="A8" s="206"/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</row>
    <row r="9" spans="1:12" ht="16.5" thickBot="1">
      <c r="A9" s="208" t="s">
        <v>176</v>
      </c>
      <c r="B9" s="209"/>
      <c r="C9" s="209"/>
      <c r="D9" s="209"/>
      <c r="E9" s="210" t="s">
        <v>177</v>
      </c>
      <c r="F9" s="211"/>
      <c r="G9" s="211"/>
      <c r="H9" s="211"/>
      <c r="I9" s="211"/>
      <c r="J9" s="211"/>
      <c r="K9" s="211"/>
      <c r="L9" s="211"/>
    </row>
    <row r="10" spans="1:12" ht="16.5" thickBot="1">
      <c r="A10" s="212" t="s">
        <v>178</v>
      </c>
      <c r="B10" s="213"/>
      <c r="C10" s="213"/>
      <c r="D10" s="213"/>
      <c r="E10" s="214" t="s">
        <v>188</v>
      </c>
      <c r="F10" s="215"/>
      <c r="G10" s="215"/>
      <c r="H10" s="215"/>
      <c r="I10" s="215"/>
      <c r="J10" s="215"/>
      <c r="K10" s="215"/>
      <c r="L10" s="215"/>
    </row>
    <row r="11" spans="1:12" ht="16.5" thickBot="1">
      <c r="A11" s="212" t="s">
        <v>179</v>
      </c>
      <c r="B11" s="213"/>
      <c r="C11" s="213"/>
      <c r="D11" s="213"/>
      <c r="E11" s="216">
        <v>41855</v>
      </c>
      <c r="F11" s="217"/>
      <c r="G11" s="217"/>
      <c r="H11" s="217"/>
      <c r="I11" s="217"/>
      <c r="J11" s="217"/>
      <c r="K11" s="217"/>
      <c r="L11" s="217"/>
    </row>
    <row r="12" spans="1:12" ht="13.5" thickBot="1">
      <c r="A12" s="101"/>
      <c r="B12" s="102"/>
      <c r="C12" s="102"/>
      <c r="D12" s="102"/>
      <c r="E12" s="218"/>
      <c r="F12" s="219"/>
      <c r="G12" s="219"/>
      <c r="H12" s="219"/>
      <c r="I12" s="219"/>
      <c r="J12" s="219"/>
      <c r="K12" s="219"/>
      <c r="L12" s="219"/>
    </row>
    <row r="13" spans="1:12" ht="16.5" thickBot="1">
      <c r="A13" s="101"/>
      <c r="B13" s="102"/>
      <c r="C13" s="102"/>
      <c r="D13" s="102"/>
      <c r="E13" s="220" t="s">
        <v>180</v>
      </c>
      <c r="F13" s="221"/>
      <c r="G13" s="221"/>
      <c r="H13" s="221"/>
      <c r="I13" s="221"/>
      <c r="J13" s="221"/>
      <c r="K13" s="221"/>
      <c r="L13" s="221"/>
    </row>
    <row r="14" spans="1:12" ht="16.5" thickBot="1">
      <c r="A14" s="104" t="s">
        <v>150</v>
      </c>
      <c r="B14" s="105" t="s">
        <v>181</v>
      </c>
      <c r="C14" s="106" t="s">
        <v>182</v>
      </c>
      <c r="D14" s="107" t="s">
        <v>183</v>
      </c>
      <c r="E14" s="220">
        <v>1</v>
      </c>
      <c r="F14" s="222"/>
      <c r="G14" s="220">
        <v>2</v>
      </c>
      <c r="H14" s="222"/>
      <c r="I14" s="220">
        <v>3</v>
      </c>
      <c r="J14" s="222"/>
      <c r="K14" s="220">
        <v>4</v>
      </c>
      <c r="L14" s="222"/>
    </row>
    <row r="15" spans="1:12" ht="13.5" thickBot="1">
      <c r="A15" s="108"/>
      <c r="B15" s="109"/>
      <c r="C15" s="103" t="s">
        <v>184</v>
      </c>
      <c r="D15" s="110" t="s">
        <v>150</v>
      </c>
      <c r="E15" s="111" t="s">
        <v>184</v>
      </c>
      <c r="F15" s="112" t="s">
        <v>185</v>
      </c>
      <c r="G15" s="113" t="s">
        <v>184</v>
      </c>
      <c r="H15" s="114" t="s">
        <v>185</v>
      </c>
      <c r="I15" s="113" t="s">
        <v>184</v>
      </c>
      <c r="J15" s="114" t="s">
        <v>185</v>
      </c>
      <c r="K15" s="113" t="s">
        <v>184</v>
      </c>
      <c r="L15" s="114" t="s">
        <v>185</v>
      </c>
    </row>
    <row r="16" spans="1:12">
      <c r="A16" s="101"/>
      <c r="B16" s="115"/>
      <c r="C16" s="104"/>
      <c r="D16" s="102"/>
      <c r="E16" s="116"/>
      <c r="F16" s="117"/>
      <c r="G16" s="118"/>
      <c r="H16" s="119"/>
      <c r="I16" s="119"/>
      <c r="J16" s="119"/>
      <c r="K16" s="120"/>
      <c r="L16" s="120"/>
    </row>
    <row r="17" spans="1:12">
      <c r="A17" s="121">
        <v>1</v>
      </c>
      <c r="B17" s="122" t="s">
        <v>162</v>
      </c>
      <c r="C17" s="123">
        <f>D17/$D$27*100</f>
        <v>47.88</v>
      </c>
      <c r="D17" s="124">
        <v>5980.45</v>
      </c>
      <c r="E17" s="125">
        <v>1</v>
      </c>
      <c r="F17" s="126">
        <f>D17*E17</f>
        <v>5980.45</v>
      </c>
      <c r="G17" s="125"/>
      <c r="H17" s="126"/>
      <c r="I17" s="125"/>
      <c r="J17" s="126"/>
      <c r="K17" s="125"/>
      <c r="L17" s="126"/>
    </row>
    <row r="18" spans="1:12">
      <c r="A18" s="121">
        <v>2</v>
      </c>
      <c r="B18" s="127" t="s">
        <v>165</v>
      </c>
      <c r="C18" s="123">
        <f>D18/$D$27*100</f>
        <v>52.12</v>
      </c>
      <c r="D18" s="124">
        <v>6510</v>
      </c>
      <c r="E18" s="125">
        <v>1</v>
      </c>
      <c r="F18" s="126">
        <f>D18*E18</f>
        <v>6510</v>
      </c>
      <c r="G18" s="125"/>
      <c r="H18" s="126"/>
      <c r="I18" s="125"/>
      <c r="J18" s="126"/>
      <c r="K18" s="125"/>
      <c r="L18" s="126"/>
    </row>
    <row r="19" spans="1:12">
      <c r="A19" s="121"/>
      <c r="B19" s="127"/>
      <c r="C19" s="123"/>
      <c r="D19" s="124"/>
      <c r="E19" s="125"/>
      <c r="F19" s="126"/>
      <c r="G19" s="125"/>
      <c r="H19" s="126"/>
      <c r="I19" s="125"/>
      <c r="J19" s="126"/>
      <c r="K19" s="125"/>
      <c r="L19" s="126"/>
    </row>
    <row r="20" spans="1:12">
      <c r="A20" s="121"/>
      <c r="B20" s="127"/>
      <c r="C20" s="123"/>
      <c r="D20" s="124"/>
      <c r="E20" s="125"/>
      <c r="F20" s="126"/>
      <c r="G20" s="125"/>
      <c r="H20" s="126"/>
      <c r="I20" s="125"/>
      <c r="J20" s="126"/>
      <c r="K20" s="125"/>
      <c r="L20" s="126"/>
    </row>
    <row r="21" spans="1:12">
      <c r="A21" s="128"/>
      <c r="B21" s="129"/>
      <c r="C21" s="123"/>
      <c r="D21" s="124"/>
      <c r="E21" s="125"/>
      <c r="F21" s="126"/>
      <c r="G21" s="125"/>
      <c r="H21" s="126"/>
      <c r="I21" s="125"/>
      <c r="J21" s="126"/>
      <c r="K21" s="125"/>
      <c r="L21" s="126"/>
    </row>
    <row r="22" spans="1:12">
      <c r="A22" s="130"/>
      <c r="B22" s="131"/>
      <c r="C22" s="123"/>
      <c r="D22" s="124"/>
      <c r="E22" s="125"/>
      <c r="F22" s="126"/>
      <c r="G22" s="125"/>
      <c r="H22" s="126"/>
      <c r="I22" s="125"/>
      <c r="J22" s="126"/>
      <c r="K22" s="125"/>
      <c r="L22" s="126"/>
    </row>
    <row r="23" spans="1:12">
      <c r="A23" s="130"/>
      <c r="B23" s="131"/>
      <c r="C23" s="123"/>
      <c r="D23" s="124"/>
      <c r="E23" s="125"/>
      <c r="F23" s="126"/>
      <c r="G23" s="125"/>
      <c r="H23" s="126"/>
      <c r="I23" s="125"/>
      <c r="J23" s="126"/>
      <c r="K23" s="125"/>
      <c r="L23" s="126"/>
    </row>
    <row r="24" spans="1:12">
      <c r="A24" s="132"/>
      <c r="B24" s="131"/>
      <c r="C24" s="133"/>
      <c r="D24" s="124"/>
      <c r="E24" s="125"/>
      <c r="F24" s="126"/>
      <c r="G24" s="125"/>
      <c r="H24" s="126"/>
      <c r="I24" s="125"/>
      <c r="J24" s="126"/>
      <c r="K24" s="125"/>
      <c r="L24" s="126"/>
    </row>
    <row r="25" spans="1:12">
      <c r="A25" s="132"/>
      <c r="B25" s="131"/>
      <c r="C25" s="134"/>
      <c r="D25" s="124"/>
      <c r="E25" s="125"/>
      <c r="F25" s="126"/>
      <c r="G25" s="125"/>
      <c r="H25" s="126"/>
      <c r="I25" s="125"/>
      <c r="J25" s="126"/>
      <c r="K25" s="125"/>
      <c r="L25" s="126"/>
    </row>
    <row r="26" spans="1:12">
      <c r="A26" s="132"/>
      <c r="B26" s="131"/>
      <c r="C26" s="134"/>
      <c r="D26" s="124"/>
      <c r="E26" s="125"/>
      <c r="F26" s="126"/>
      <c r="G26" s="125"/>
      <c r="H26" s="126"/>
      <c r="I26" s="125"/>
      <c r="J26" s="126"/>
      <c r="K26" s="125"/>
      <c r="L26" s="126"/>
    </row>
    <row r="27" spans="1:12">
      <c r="A27" s="135"/>
      <c r="B27" s="131"/>
      <c r="C27" s="133">
        <v>100</v>
      </c>
      <c r="D27" s="136">
        <f>SUM(D17:D24)</f>
        <v>12490.45</v>
      </c>
      <c r="E27" s="137">
        <f>F27/D28*100</f>
        <v>100</v>
      </c>
      <c r="F27" s="126">
        <f>SUM(F17:F24)</f>
        <v>12490.45</v>
      </c>
      <c r="G27" s="138"/>
      <c r="H27" s="126"/>
      <c r="I27" s="138"/>
      <c r="J27" s="126"/>
      <c r="K27" s="138"/>
      <c r="L27" s="126"/>
    </row>
    <row r="28" spans="1:12" ht="13.5" thickBot="1">
      <c r="A28" s="139"/>
      <c r="B28" s="140"/>
      <c r="C28" s="141">
        <f>C27</f>
        <v>100</v>
      </c>
      <c r="D28" s="142">
        <f>D27</f>
        <v>12490.45</v>
      </c>
      <c r="E28" s="143">
        <f>E27</f>
        <v>100</v>
      </c>
      <c r="F28" s="144">
        <f>F27</f>
        <v>12490.45</v>
      </c>
      <c r="G28" s="145"/>
      <c r="H28" s="144"/>
      <c r="I28" s="145"/>
      <c r="J28" s="144"/>
      <c r="K28" s="145"/>
      <c r="L28" s="144"/>
    </row>
    <row r="29" spans="1:12">
      <c r="A29" s="146"/>
      <c r="B29" s="146"/>
      <c r="C29" s="146"/>
      <c r="D29" s="146"/>
      <c r="E29" s="147"/>
      <c r="F29" s="148"/>
      <c r="G29" s="149"/>
      <c r="H29" s="150"/>
      <c r="I29" s="150"/>
      <c r="J29" s="150"/>
      <c r="K29" s="150"/>
      <c r="L29" s="150"/>
    </row>
    <row r="30" spans="1:12">
      <c r="A30" s="146"/>
      <c r="B30" s="146" t="s">
        <v>189</v>
      </c>
      <c r="C30" s="146"/>
      <c r="D30" s="146"/>
      <c r="E30" s="147"/>
      <c r="F30" s="148"/>
      <c r="G30" s="149"/>
      <c r="H30" s="150"/>
      <c r="I30" s="150"/>
      <c r="J30" s="150"/>
      <c r="K30" s="150"/>
      <c r="L30" s="150"/>
    </row>
    <row r="31" spans="1:12">
      <c r="A31" s="146"/>
      <c r="B31" s="146"/>
      <c r="C31" s="146"/>
      <c r="D31" s="146"/>
      <c r="E31" s="147"/>
      <c r="F31" s="148"/>
      <c r="G31" s="149"/>
      <c r="H31" s="150"/>
      <c r="I31" s="151"/>
      <c r="J31" s="151"/>
      <c r="K31" s="151"/>
      <c r="L31" s="150"/>
    </row>
    <row r="32" spans="1:12">
      <c r="A32" s="146"/>
      <c r="B32" s="146"/>
      <c r="C32" s="146"/>
      <c r="D32" s="146"/>
      <c r="E32" s="147"/>
      <c r="F32" s="148"/>
      <c r="G32" s="149"/>
      <c r="H32" s="150"/>
      <c r="I32" s="150" t="s">
        <v>186</v>
      </c>
      <c r="J32" s="152"/>
      <c r="K32" s="152"/>
      <c r="L32" s="152"/>
    </row>
    <row r="33" spans="1:12">
      <c r="A33" s="146"/>
      <c r="B33" s="146"/>
      <c r="C33" s="146"/>
      <c r="D33" s="146"/>
      <c r="E33" s="147"/>
      <c r="F33" s="148"/>
      <c r="G33" s="149"/>
      <c r="H33" s="150"/>
      <c r="I33" s="150" t="s">
        <v>187</v>
      </c>
      <c r="J33" s="150"/>
      <c r="K33" s="150"/>
      <c r="L33" s="150"/>
    </row>
    <row r="34" spans="1:12">
      <c r="A34" s="146"/>
      <c r="B34" s="146"/>
      <c r="C34" s="146"/>
      <c r="D34" s="146"/>
      <c r="E34" s="147"/>
      <c r="F34" s="148"/>
      <c r="G34" s="149"/>
      <c r="H34" s="150"/>
      <c r="I34" s="150"/>
      <c r="J34" s="150"/>
      <c r="K34" s="150"/>
      <c r="L34" s="150"/>
    </row>
  </sheetData>
  <mergeCells count="18">
    <mergeCell ref="A11:D11"/>
    <mergeCell ref="E11:L11"/>
    <mergeCell ref="E12:L12"/>
    <mergeCell ref="E13:L13"/>
    <mergeCell ref="E14:F14"/>
    <mergeCell ref="G14:H14"/>
    <mergeCell ref="I14:J14"/>
    <mergeCell ref="K14:L14"/>
    <mergeCell ref="A7:L8"/>
    <mergeCell ref="A9:D9"/>
    <mergeCell ref="E9:L9"/>
    <mergeCell ref="A10:D10"/>
    <mergeCell ref="E10:L10"/>
    <mergeCell ref="A1:L1"/>
    <mergeCell ref="A2:L2"/>
    <mergeCell ref="A3:L3"/>
    <mergeCell ref="A4:L4"/>
    <mergeCell ref="A6:L6"/>
  </mergeCells>
  <pageMargins left="0.51181102362204722" right="0.51181102362204722" top="0.78740157480314965" bottom="0.78740157480314965" header="0.31496062992125984" footer="0.31496062992125984"/>
  <pageSetup paperSize="9" scale="95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2</vt:i4>
      </vt:variant>
    </vt:vector>
  </HeadingPairs>
  <TitlesOfParts>
    <vt:vector size="7" baseType="lpstr">
      <vt:lpstr>Plan1</vt:lpstr>
      <vt:lpstr>Orç Valido 2010</vt:lpstr>
      <vt:lpstr>ultimo 20122010</vt:lpstr>
      <vt:lpstr>ORÇAMENTO</vt:lpstr>
      <vt:lpstr>CRONOGRAMA</vt:lpstr>
      <vt:lpstr>Plan1!Area_de_impressao</vt:lpstr>
      <vt:lpstr>Plan1!Titulos_de_impressao</vt:lpstr>
    </vt:vector>
  </TitlesOfParts>
  <Company>AGUA PRETA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FLAVIO SILVA BULAD</dc:creator>
  <cp:lastModifiedBy>Poder Executivo</cp:lastModifiedBy>
  <cp:lastPrinted>2014-10-30T11:17:24Z</cp:lastPrinted>
  <dcterms:created xsi:type="dcterms:W3CDTF">1997-09-22T21:21:18Z</dcterms:created>
  <dcterms:modified xsi:type="dcterms:W3CDTF">2014-10-30T11:17:26Z</dcterms:modified>
</cp:coreProperties>
</file>